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D:\NIA A\SPJ TAHUN 2026 NIA\1. BAHAN REKON\BENDAHARA PENGELUARAN\5. MEI\"/>
    </mc:Choice>
  </mc:AlternateContent>
  <xr:revisionPtr revIDLastSave="0" documentId="13_ncr:1_{C9357093-B1B8-4645-9CAD-7B81FD4AAD72}" xr6:coauthVersionLast="47" xr6:coauthVersionMax="47" xr10:uidLastSave="{00000000-0000-0000-0000-000000000000}"/>
  <bookViews>
    <workbookView xWindow="-108" yWindow="-108" windowWidth="23256" windowHeight="12456" tabRatio="720" activeTab="4" xr2:uid="{00000000-000D-0000-FFFF-FFFF00000000}"/>
  </bookViews>
  <sheets>
    <sheet name="JANUARI" sheetId="126" r:id="rId1"/>
    <sheet name="FEBRUARI " sheetId="127" r:id="rId2"/>
    <sheet name="MARET" sheetId="128" r:id="rId3"/>
    <sheet name="APRIL" sheetId="129" r:id="rId4"/>
    <sheet name="Mei" sheetId="130" r:id="rId5"/>
  </sheets>
  <definedNames>
    <definedName name="_xlnm.Print_Area" localSheetId="3">APRIL!$B$1:$X$38</definedName>
    <definedName name="_xlnm.Print_Area" localSheetId="1">'FEBRUARI '!$B$1:$X$38</definedName>
    <definedName name="_xlnm.Print_Area" localSheetId="0">JANUARI!$B$1:$X$30</definedName>
    <definedName name="_xlnm.Print_Area" localSheetId="2">MARET!$B$1:$X$31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21" i="130" l="1"/>
  <c r="X14" i="130" l="1"/>
  <c r="L14" i="130"/>
  <c r="J13" i="130"/>
  <c r="Q22" i="130"/>
  <c r="R22" i="130"/>
  <c r="S22" i="130"/>
  <c r="T22" i="130"/>
  <c r="U22" i="130"/>
  <c r="V22" i="130"/>
  <c r="W22" i="130"/>
  <c r="W23" i="130" s="1"/>
  <c r="X22" i="130"/>
  <c r="P22" i="130"/>
  <c r="E22" i="130"/>
  <c r="F22" i="130"/>
  <c r="G22" i="130"/>
  <c r="H22" i="130"/>
  <c r="I22" i="130"/>
  <c r="J22" i="130"/>
  <c r="K22" i="130"/>
  <c r="L22" i="130"/>
  <c r="D22" i="130"/>
  <c r="L31" i="130"/>
  <c r="W20" i="130"/>
  <c r="V20" i="130"/>
  <c r="V21" i="130" s="1"/>
  <c r="V23" i="130" s="1"/>
  <c r="U20" i="130"/>
  <c r="U21" i="130" s="1"/>
  <c r="U23" i="130" s="1"/>
  <c r="T20" i="130"/>
  <c r="T21" i="130" s="1"/>
  <c r="T23" i="130" s="1"/>
  <c r="S20" i="130"/>
  <c r="S21" i="130" s="1"/>
  <c r="R20" i="130"/>
  <c r="R21" i="130" s="1"/>
  <c r="R23" i="130" s="1"/>
  <c r="Q20" i="130"/>
  <c r="Q21" i="130" s="1"/>
  <c r="P20" i="130"/>
  <c r="P21" i="130" s="1"/>
  <c r="P23" i="130" s="1"/>
  <c r="K20" i="130"/>
  <c r="K21" i="130" s="1"/>
  <c r="K23" i="130" s="1"/>
  <c r="J20" i="130"/>
  <c r="J21" i="130" s="1"/>
  <c r="I20" i="130"/>
  <c r="I21" i="130" s="1"/>
  <c r="I23" i="130" s="1"/>
  <c r="H20" i="130"/>
  <c r="H21" i="130" s="1"/>
  <c r="H23" i="130" s="1"/>
  <c r="G20" i="130"/>
  <c r="G21" i="130" s="1"/>
  <c r="G23" i="130" s="1"/>
  <c r="F20" i="130"/>
  <c r="F21" i="130" s="1"/>
  <c r="E20" i="130"/>
  <c r="E21" i="130" s="1"/>
  <c r="D20" i="130"/>
  <c r="D21" i="130" s="1"/>
  <c r="D23" i="130" s="1"/>
  <c r="L19" i="130"/>
  <c r="X15" i="130"/>
  <c r="L15" i="130"/>
  <c r="X13" i="130"/>
  <c r="L13" i="130"/>
  <c r="X12" i="130"/>
  <c r="L12" i="130"/>
  <c r="X11" i="130"/>
  <c r="L11" i="130"/>
  <c r="N14" i="128"/>
  <c r="N15" i="128"/>
  <c r="D25" i="129"/>
  <c r="X12" i="129"/>
  <c r="X13" i="129"/>
  <c r="X14" i="129"/>
  <c r="X15" i="129"/>
  <c r="L12" i="129"/>
  <c r="L13" i="129"/>
  <c r="L14" i="129"/>
  <c r="L15" i="129"/>
  <c r="Q25" i="129"/>
  <c r="Q26" i="129" s="1"/>
  <c r="Q27" i="129"/>
  <c r="R27" i="129"/>
  <c r="S27" i="129"/>
  <c r="T27" i="129"/>
  <c r="U27" i="129"/>
  <c r="V27" i="129"/>
  <c r="W27" i="129"/>
  <c r="X27" i="129"/>
  <c r="L27" i="129"/>
  <c r="E27" i="129"/>
  <c r="F27" i="129"/>
  <c r="G27" i="129"/>
  <c r="H27" i="129"/>
  <c r="I27" i="129"/>
  <c r="J27" i="129"/>
  <c r="K27" i="129"/>
  <c r="D27" i="129"/>
  <c r="L36" i="129"/>
  <c r="W28" i="129"/>
  <c r="W25" i="129"/>
  <c r="V25" i="129"/>
  <c r="V26" i="129" s="1"/>
  <c r="V28" i="129" s="1"/>
  <c r="U25" i="129"/>
  <c r="U26" i="129" s="1"/>
  <c r="U28" i="129" s="1"/>
  <c r="T25" i="129"/>
  <c r="T26" i="129" s="1"/>
  <c r="S25" i="129"/>
  <c r="S26" i="129" s="1"/>
  <c r="R25" i="129"/>
  <c r="R26" i="129" s="1"/>
  <c r="R28" i="129" s="1"/>
  <c r="P25" i="129"/>
  <c r="P26" i="129" s="1"/>
  <c r="K25" i="129"/>
  <c r="K26" i="129" s="1"/>
  <c r="K28" i="129" s="1"/>
  <c r="J25" i="129"/>
  <c r="J26" i="129" s="1"/>
  <c r="I25" i="129"/>
  <c r="I26" i="129" s="1"/>
  <c r="I28" i="129" s="1"/>
  <c r="H25" i="129"/>
  <c r="H26" i="129" s="1"/>
  <c r="G25" i="129"/>
  <c r="G26" i="129" s="1"/>
  <c r="G28" i="129" s="1"/>
  <c r="F25" i="129"/>
  <c r="F26" i="129" s="1"/>
  <c r="E25" i="129"/>
  <c r="E26" i="129" s="1"/>
  <c r="D26" i="129"/>
  <c r="D28" i="129" s="1"/>
  <c r="L24" i="129"/>
  <c r="X11" i="129"/>
  <c r="L11" i="129"/>
  <c r="R17" i="128"/>
  <c r="S17" i="128"/>
  <c r="T17" i="128"/>
  <c r="U17" i="128"/>
  <c r="U18" i="128" s="1"/>
  <c r="U20" i="128" s="1"/>
  <c r="V17" i="128"/>
  <c r="W17" i="128"/>
  <c r="Q17" i="128"/>
  <c r="B15" i="128"/>
  <c r="X14" i="128"/>
  <c r="L14" i="128"/>
  <c r="S19" i="128"/>
  <c r="T19" i="128"/>
  <c r="U19" i="128"/>
  <c r="V19" i="128"/>
  <c r="W19" i="128"/>
  <c r="W20" i="128" s="1"/>
  <c r="P19" i="128"/>
  <c r="G19" i="128"/>
  <c r="H19" i="128"/>
  <c r="I19" i="128"/>
  <c r="J19" i="128"/>
  <c r="K19" i="128"/>
  <c r="D19" i="128"/>
  <c r="L28" i="128"/>
  <c r="V18" i="128"/>
  <c r="T18" i="128"/>
  <c r="S18" i="128"/>
  <c r="R18" i="128"/>
  <c r="Q18" i="128"/>
  <c r="P17" i="128"/>
  <c r="P18" i="128" s="1"/>
  <c r="K17" i="128"/>
  <c r="K18" i="128" s="1"/>
  <c r="J17" i="128"/>
  <c r="J18" i="128" s="1"/>
  <c r="J20" i="128" s="1"/>
  <c r="I17" i="128"/>
  <c r="I18" i="128" s="1"/>
  <c r="H17" i="128"/>
  <c r="H18" i="128" s="1"/>
  <c r="G17" i="128"/>
  <c r="G18" i="128" s="1"/>
  <c r="F17" i="128"/>
  <c r="F18" i="128" s="1"/>
  <c r="E17" i="128"/>
  <c r="E18" i="128" s="1"/>
  <c r="D17" i="128"/>
  <c r="D18" i="128" s="1"/>
  <c r="D20" i="128" s="1"/>
  <c r="X16" i="128"/>
  <c r="L16" i="128"/>
  <c r="X13" i="128"/>
  <c r="L13" i="128"/>
  <c r="X12" i="128"/>
  <c r="N12" i="128"/>
  <c r="N13" i="128" s="1"/>
  <c r="L12" i="128"/>
  <c r="B12" i="128"/>
  <c r="B13" i="128" s="1"/>
  <c r="X11" i="128"/>
  <c r="L11" i="128"/>
  <c r="N23" i="127"/>
  <c r="X23" i="127"/>
  <c r="L23" i="127"/>
  <c r="B23" i="127"/>
  <c r="X16" i="127"/>
  <c r="X15" i="127"/>
  <c r="X14" i="127"/>
  <c r="X13" i="127"/>
  <c r="X12" i="127"/>
  <c r="L16" i="127"/>
  <c r="L15" i="127"/>
  <c r="Q27" i="127"/>
  <c r="R27" i="127"/>
  <c r="S27" i="127"/>
  <c r="T27" i="127"/>
  <c r="U27" i="127"/>
  <c r="V27" i="127"/>
  <c r="W27" i="127"/>
  <c r="W28" i="127" s="1"/>
  <c r="X27" i="127"/>
  <c r="P27" i="127"/>
  <c r="G27" i="127"/>
  <c r="H27" i="127"/>
  <c r="I27" i="127"/>
  <c r="J27" i="127"/>
  <c r="K27" i="127"/>
  <c r="L27" i="127"/>
  <c r="F27" i="127"/>
  <c r="E27" i="127"/>
  <c r="D27" i="127"/>
  <c r="L36" i="127"/>
  <c r="W25" i="127"/>
  <c r="V25" i="127"/>
  <c r="V26" i="127" s="1"/>
  <c r="U25" i="127"/>
  <c r="U26" i="127" s="1"/>
  <c r="T25" i="127"/>
  <c r="T26" i="127" s="1"/>
  <c r="S25" i="127"/>
  <c r="S26" i="127" s="1"/>
  <c r="R25" i="127"/>
  <c r="R26" i="127" s="1"/>
  <c r="Q25" i="127"/>
  <c r="Q26" i="127" s="1"/>
  <c r="P25" i="127"/>
  <c r="P26" i="127" s="1"/>
  <c r="K25" i="127"/>
  <c r="K26" i="127" s="1"/>
  <c r="J25" i="127"/>
  <c r="J26" i="127" s="1"/>
  <c r="I25" i="127"/>
  <c r="I26" i="127" s="1"/>
  <c r="H25" i="127"/>
  <c r="H26" i="127" s="1"/>
  <c r="G25" i="127"/>
  <c r="G26" i="127" s="1"/>
  <c r="F25" i="127"/>
  <c r="F26" i="127" s="1"/>
  <c r="E25" i="127"/>
  <c r="E26" i="127" s="1"/>
  <c r="D25" i="127"/>
  <c r="D26" i="127" s="1"/>
  <c r="X24" i="127"/>
  <c r="L24" i="127"/>
  <c r="L14" i="127"/>
  <c r="L13" i="127"/>
  <c r="N12" i="127"/>
  <c r="N13" i="127" s="1"/>
  <c r="N14" i="127" s="1"/>
  <c r="N15" i="127" s="1"/>
  <c r="N16" i="127" s="1"/>
  <c r="N17" i="127" s="1"/>
  <c r="N18" i="127" s="1"/>
  <c r="N19" i="127" s="1"/>
  <c r="N20" i="127" s="1"/>
  <c r="N21" i="127" s="1"/>
  <c r="N22" i="127" s="1"/>
  <c r="L12" i="127"/>
  <c r="B12" i="127"/>
  <c r="B13" i="127" s="1"/>
  <c r="B14" i="127" s="1"/>
  <c r="B15" i="127" s="1"/>
  <c r="B16" i="127" s="1"/>
  <c r="B17" i="127" s="1"/>
  <c r="B18" i="127" s="1"/>
  <c r="B19" i="127" s="1"/>
  <c r="B20" i="127" s="1"/>
  <c r="B21" i="127" s="1"/>
  <c r="B22" i="127" s="1"/>
  <c r="X11" i="127"/>
  <c r="L11" i="127"/>
  <c r="L28" i="126"/>
  <c r="W20" i="126"/>
  <c r="W17" i="126"/>
  <c r="V17" i="126"/>
  <c r="V18" i="126" s="1"/>
  <c r="V20" i="126" s="1"/>
  <c r="U17" i="126"/>
  <c r="U18" i="126" s="1"/>
  <c r="U20" i="126" s="1"/>
  <c r="T17" i="126"/>
  <c r="T18" i="126" s="1"/>
  <c r="T20" i="126" s="1"/>
  <c r="S17" i="126"/>
  <c r="S18" i="126" s="1"/>
  <c r="S20" i="126" s="1"/>
  <c r="R17" i="126"/>
  <c r="R18" i="126" s="1"/>
  <c r="R20" i="126" s="1"/>
  <c r="Q17" i="126"/>
  <c r="Q18" i="126" s="1"/>
  <c r="P17" i="126"/>
  <c r="P18" i="126" s="1"/>
  <c r="P20" i="126" s="1"/>
  <c r="K17" i="126"/>
  <c r="K18" i="126" s="1"/>
  <c r="J17" i="126"/>
  <c r="J18" i="126" s="1"/>
  <c r="I17" i="126"/>
  <c r="I18" i="126" s="1"/>
  <c r="H17" i="126"/>
  <c r="H18" i="126" s="1"/>
  <c r="G17" i="126"/>
  <c r="G18" i="126" s="1"/>
  <c r="F17" i="126"/>
  <c r="F18" i="126" s="1"/>
  <c r="E17" i="126"/>
  <c r="E18" i="126" s="1"/>
  <c r="D17" i="126"/>
  <c r="D18" i="126" s="1"/>
  <c r="D20" i="126" s="1"/>
  <c r="X16" i="126"/>
  <c r="L16" i="126"/>
  <c r="X15" i="126"/>
  <c r="L15" i="126"/>
  <c r="X14" i="126"/>
  <c r="L14" i="126"/>
  <c r="X13" i="126"/>
  <c r="L13" i="126"/>
  <c r="X12" i="126"/>
  <c r="N12" i="126"/>
  <c r="N13" i="126" s="1"/>
  <c r="N14" i="126" s="1"/>
  <c r="N15" i="126" s="1"/>
  <c r="L12" i="126"/>
  <c r="B12" i="126"/>
  <c r="B13" i="126" s="1"/>
  <c r="B14" i="126" s="1"/>
  <c r="B15" i="126" s="1"/>
  <c r="X11" i="126"/>
  <c r="X17" i="126" s="1"/>
  <c r="L29" i="126" s="1"/>
  <c r="L11" i="126"/>
  <c r="F23" i="130" l="1"/>
  <c r="J23" i="130"/>
  <c r="S23" i="130"/>
  <c r="X20" i="130"/>
  <c r="L32" i="130" s="1"/>
  <c r="L20" i="130"/>
  <c r="Q23" i="130"/>
  <c r="X21" i="130"/>
  <c r="X23" i="130" s="1"/>
  <c r="L21" i="130"/>
  <c r="L23" i="130" s="1"/>
  <c r="E23" i="130"/>
  <c r="X25" i="129"/>
  <c r="L37" i="129" s="1"/>
  <c r="F28" i="129"/>
  <c r="J28" i="129"/>
  <c r="L25" i="129"/>
  <c r="S28" i="129"/>
  <c r="T28" i="129"/>
  <c r="H28" i="129"/>
  <c r="E28" i="129"/>
  <c r="L26" i="129"/>
  <c r="L28" i="129" s="1"/>
  <c r="Q28" i="129"/>
  <c r="X26" i="129"/>
  <c r="X28" i="129" s="1"/>
  <c r="B14" i="128"/>
  <c r="V20" i="128"/>
  <c r="K20" i="128"/>
  <c r="I20" i="128"/>
  <c r="P20" i="128"/>
  <c r="P27" i="129" s="1"/>
  <c r="P28" i="129" s="1"/>
  <c r="H20" i="128"/>
  <c r="S20" i="128"/>
  <c r="X17" i="128"/>
  <c r="L29" i="128" s="1"/>
  <c r="L17" i="128"/>
  <c r="T20" i="128"/>
  <c r="G20" i="128"/>
  <c r="L18" i="128"/>
  <c r="X18" i="128"/>
  <c r="S28" i="127"/>
  <c r="V28" i="127"/>
  <c r="G28" i="127"/>
  <c r="K28" i="127"/>
  <c r="R28" i="127"/>
  <c r="R19" i="128" s="1"/>
  <c r="R20" i="128" s="1"/>
  <c r="T28" i="127"/>
  <c r="I28" i="127"/>
  <c r="U28" i="127"/>
  <c r="X25" i="127"/>
  <c r="L37" i="127" s="1"/>
  <c r="J28" i="127"/>
  <c r="H28" i="127"/>
  <c r="L25" i="127"/>
  <c r="P28" i="127"/>
  <c r="E28" i="127"/>
  <c r="E19" i="128" s="1"/>
  <c r="E20" i="128" s="1"/>
  <c r="D28" i="127"/>
  <c r="X26" i="127"/>
  <c r="X28" i="127" s="1"/>
  <c r="X19" i="128" s="1"/>
  <c r="Q28" i="127"/>
  <c r="Q19" i="128" s="1"/>
  <c r="Q20" i="128" s="1"/>
  <c r="F28" i="127"/>
  <c r="F19" i="128" s="1"/>
  <c r="F20" i="128" s="1"/>
  <c r="L26" i="127"/>
  <c r="L28" i="127" s="1"/>
  <c r="L19" i="128" s="1"/>
  <c r="L17" i="126"/>
  <c r="G20" i="126"/>
  <c r="I20" i="126"/>
  <c r="K20" i="126"/>
  <c r="F20" i="126"/>
  <c r="H20" i="126"/>
  <c r="J20" i="126"/>
  <c r="E20" i="126"/>
  <c r="L18" i="126"/>
  <c r="L20" i="126" s="1"/>
  <c r="X18" i="126"/>
  <c r="X20" i="126" s="1"/>
  <c r="Q20" i="126"/>
  <c r="X20" i="128" l="1"/>
  <c r="L20" i="128"/>
</calcChain>
</file>

<file path=xl/sharedStrings.xml><?xml version="1.0" encoding="utf-8"?>
<sst xmlns="http://schemas.openxmlformats.org/spreadsheetml/2006/main" count="460" uniqueCount="89">
  <si>
    <t>REKAPITULASI PAJAK PPn, PPh 21, 22, 23 dan PAJAK RESTORAN</t>
  </si>
  <si>
    <t xml:space="preserve">KECAMATAN CANDUANG </t>
  </si>
  <si>
    <t>NO</t>
  </si>
  <si>
    <t>Uraian</t>
  </si>
  <si>
    <t>PENERIMAAN</t>
  </si>
  <si>
    <t>JUMLAH</t>
  </si>
  <si>
    <t>PENGELUARAN</t>
  </si>
  <si>
    <t>PBN</t>
  </si>
  <si>
    <t>PPh 21</t>
  </si>
  <si>
    <t>PPh 22</t>
  </si>
  <si>
    <t>PPh 23</t>
  </si>
  <si>
    <t>PPN</t>
  </si>
  <si>
    <t>PPh Pasal 4 (2)</t>
  </si>
  <si>
    <t>GAJI</t>
  </si>
  <si>
    <t>TPP</t>
  </si>
  <si>
    <t>Honor</t>
  </si>
  <si>
    <t>Bulan Ini</t>
  </si>
  <si>
    <t>Bulan ini</t>
  </si>
  <si>
    <t>Bulan Lalu</t>
  </si>
  <si>
    <t>S/d Bulan Ini</t>
  </si>
  <si>
    <t>Mengetahui:</t>
  </si>
  <si>
    <t xml:space="preserve">Lasi,  </t>
  </si>
  <si>
    <t>DIVERIFIKASI OLEH PPK</t>
  </si>
  <si>
    <t>Pengguna Anggaran</t>
  </si>
  <si>
    <t>Bendahara Pengeluaran,</t>
  </si>
  <si>
    <t>`</t>
  </si>
  <si>
    <t>NAMA</t>
  </si>
  <si>
    <t>:</t>
  </si>
  <si>
    <t>SYAFRIANTI, SE</t>
  </si>
  <si>
    <t>NIP</t>
  </si>
  <si>
    <t>19830124 200901 2 004</t>
  </si>
  <si>
    <t>PARAF</t>
  </si>
  <si>
    <t>TANGGAL</t>
  </si>
  <si>
    <t>SYAHRUL HAMIDI, SH. MH</t>
  </si>
  <si>
    <t>NIP. 19690806 199302 1 003</t>
  </si>
  <si>
    <t>BULAN JANUARI 2025</t>
  </si>
  <si>
    <t>31 Januari 2026</t>
  </si>
  <si>
    <t>MIRA ZULFIA, A.Md.Kep</t>
  </si>
  <si>
    <t>NIP. 19760916 199603 2 001</t>
  </si>
  <si>
    <r>
      <t xml:space="preserve">PPh 21 Gaji PNS Kantor Camat Canduang Bulan Januari 2026 </t>
    </r>
    <r>
      <rPr>
        <b/>
        <sz val="16"/>
        <rFont val="Arial"/>
        <family val="2"/>
      </rPr>
      <t>NTPN. 01A272MEALVDF1OR</t>
    </r>
  </si>
  <si>
    <r>
      <t xml:space="preserve">PPh 21 Gaji PNS Kantor Camat Canduang Bulan Februari 2026 </t>
    </r>
    <r>
      <rPr>
        <b/>
        <sz val="16"/>
        <rFont val="Arial"/>
        <family val="2"/>
      </rPr>
      <t>NTPN. 7D84C0TJCCMAV191</t>
    </r>
  </si>
  <si>
    <t>28 Februari 2026</t>
  </si>
  <si>
    <t>BULAN FEBRUARI 2026</t>
  </si>
  <si>
    <r>
      <t xml:space="preserve">PPh 21 honorarium pengelola keuangan bulan Januari 2026 </t>
    </r>
    <r>
      <rPr>
        <b/>
        <sz val="16"/>
        <rFont val="Arial"/>
        <family val="2"/>
      </rPr>
      <t>NTPN. 25DE64F9E9C5DTHM</t>
    </r>
  </si>
  <si>
    <r>
      <t xml:space="preserve">PPN servis kendaraan dinas roda 4 BA 1059 T </t>
    </r>
    <r>
      <rPr>
        <b/>
        <sz val="16"/>
        <rFont val="Arial"/>
        <family val="2"/>
      </rPr>
      <t>NTPN. E9D684F9D59U4UMM</t>
    </r>
  </si>
  <si>
    <r>
      <t xml:space="preserve">PPh 23 servis kendaraan dinas roda 4 BA 1059 T </t>
    </r>
    <r>
      <rPr>
        <b/>
        <sz val="16"/>
        <rFont val="Arial"/>
        <family val="2"/>
      </rPr>
      <t>NTPN. E0065015U5DCC848</t>
    </r>
  </si>
  <si>
    <t>Pajak snack acara sosialisasi Pramuka tanggal 30 Januari 2026</t>
  </si>
  <si>
    <t>Pajak makan kegiatan Pra Musrenbang Kecamatan Canduang tanggal 9 Februari 2026</t>
  </si>
  <si>
    <t>Pajak snack kegiatan Pra Musrenbang Kecamatan Canduang tanggal 9 Februari 2026</t>
  </si>
  <si>
    <t>Pajak makan kegiatan Musrenbang Kecamatan Canduang tanggal10 Februari 2026</t>
  </si>
  <si>
    <t>Pajak snack kegiatan Musrenbang Kecamatan Canduang tanggal10 Februari 2026</t>
  </si>
  <si>
    <t>Pajak makan dan minum tamu Kantor Camat Canduang bulan Januari 2026</t>
  </si>
  <si>
    <r>
      <t xml:space="preserve">PPN belanja barang yang diserahkan kepada masyarakat </t>
    </r>
    <r>
      <rPr>
        <b/>
        <sz val="16"/>
        <rFont val="Arial"/>
        <family val="2"/>
      </rPr>
      <t>NTPN 752271Q0TU3HANES</t>
    </r>
  </si>
  <si>
    <r>
      <t xml:space="preserve">PPh 22 belanja barang yang diserahkan kepada masyarakat </t>
    </r>
    <r>
      <rPr>
        <b/>
        <sz val="16"/>
        <rFont val="Arial"/>
        <family val="2"/>
      </rPr>
      <t>NTPN 74DBB74HTUEE82QM</t>
    </r>
  </si>
  <si>
    <r>
      <t xml:space="preserve">PPh 21 TPP PNS Kantor Camat Canduang Bulan Januari 2026 </t>
    </r>
    <r>
      <rPr>
        <b/>
        <sz val="16"/>
        <rFont val="Arial"/>
        <family val="2"/>
      </rPr>
      <t>NTPN. AC14B015V856OIGB</t>
    </r>
  </si>
  <si>
    <t>BULAN MARET 2026</t>
  </si>
  <si>
    <t>31 Maret 2026</t>
  </si>
  <si>
    <r>
      <t xml:space="preserve">PPh 21 Gaji PNS Kantor Camat Canduang Bulan Maret 2026 </t>
    </r>
    <r>
      <rPr>
        <b/>
        <sz val="16"/>
        <rFont val="Arial"/>
        <family val="2"/>
      </rPr>
      <t>NTPN. 663DS74HSDC2I4LR</t>
    </r>
  </si>
  <si>
    <r>
      <t xml:space="preserve">PPh 21 TPP PNS Kantor Camat Canduang Bulan Februari 2026 </t>
    </r>
    <r>
      <rPr>
        <b/>
        <sz val="16"/>
        <rFont val="Arial"/>
        <family val="2"/>
      </rPr>
      <t>NTPN. E4FE60TJIPCSUBPM</t>
    </r>
  </si>
  <si>
    <r>
      <t xml:space="preserve">PPh 21 Tunjangan Hari Raya PNS tahun 2026 </t>
    </r>
    <r>
      <rPr>
        <b/>
        <sz val="16"/>
        <rFont val="Arial"/>
        <family val="2"/>
      </rPr>
      <t>NTPN 39A1B2MEGIKL28ST</t>
    </r>
  </si>
  <si>
    <r>
      <t xml:space="preserve">PPh 21 honorarium pengelola keuangan bulan Februari 2026 </t>
    </r>
    <r>
      <rPr>
        <b/>
        <sz val="16"/>
        <rFont val="Arial"/>
        <family val="2"/>
      </rPr>
      <t>NTPN. 8DA404F9H6R5P2SR</t>
    </r>
  </si>
  <si>
    <t>Pajak makan dan minum tamu Tim Ramadhan 1447 H tahun 2026</t>
  </si>
  <si>
    <t>RIDWAN, S.STP, M.M.</t>
  </si>
  <si>
    <t>NIP. 198701242006021001</t>
  </si>
  <si>
    <t>BULAN APRIL 2026</t>
  </si>
  <si>
    <t>30 April 2026</t>
  </si>
  <si>
    <r>
      <t xml:space="preserve">PPh 21 Gaji PNS Kantor Camat Canduang Bulan April 2026 </t>
    </r>
    <r>
      <rPr>
        <b/>
        <sz val="16"/>
        <rFont val="Arial"/>
        <family val="2"/>
      </rPr>
      <t>NTPN. 6FC4C0TJHDAN8J96</t>
    </r>
  </si>
  <si>
    <r>
      <t xml:space="preserve">PPh 21 TPP THR PNS Tahun  2026 </t>
    </r>
    <r>
      <rPr>
        <b/>
        <sz val="16"/>
        <rFont val="Arial"/>
        <family val="2"/>
      </rPr>
      <t>NTPN. 25F26684GNTJN4RO</t>
    </r>
  </si>
  <si>
    <t>Pajak snack rapat koordinasi tanggal 25 Maret 2026</t>
  </si>
  <si>
    <r>
      <t xml:space="preserve">PPh 21 kekurangan gaji kenaikan pangkat PNS </t>
    </r>
    <r>
      <rPr>
        <b/>
        <sz val="16"/>
        <rFont val="Arial"/>
        <family val="2"/>
      </rPr>
      <t>NTPN. F6DFA5BN4RNFQDE4</t>
    </r>
  </si>
  <si>
    <r>
      <t xml:space="preserve">PPh 21 TPP PNS Kantor Camat Canduang Bulan Maret 2026 </t>
    </r>
    <r>
      <rPr>
        <b/>
        <sz val="16"/>
        <rFont val="Arial"/>
        <family val="2"/>
      </rPr>
      <t>NTPN. E2B590165ARAE7NK</t>
    </r>
  </si>
  <si>
    <r>
      <t xml:space="preserve">PPh 21 honorarium pengelola keuangan bulan Maret 2026 </t>
    </r>
    <r>
      <rPr>
        <b/>
        <sz val="16"/>
        <rFont val="Arial"/>
        <family val="2"/>
      </rPr>
      <t>NTPN. 0DF441Q15FPHBUGT</t>
    </r>
  </si>
  <si>
    <t xml:space="preserve">Pajak snack rapat musran Kwarran Canduang tanggal 10 April 2026 </t>
  </si>
  <si>
    <t xml:space="preserve">Pajak makan rapat musran Kwarran Canduang tanggal 10 April 2026 </t>
  </si>
  <si>
    <t>Pajak snack rapat bulanan PKK tanggal 14 April 2026</t>
  </si>
  <si>
    <t>Pajak makan rapat bulanan PKK tanggal 14 April 2026</t>
  </si>
  <si>
    <t xml:space="preserve">Pajak makan minum kegiatan aktivitas lapangan </t>
  </si>
  <si>
    <t>Pajak snack rakor Walinagari tanggal   April 2026</t>
  </si>
  <si>
    <t>Pajak makan rakor Walinagari tanggal   April 2026</t>
  </si>
  <si>
    <t>BULAN MEI 2026</t>
  </si>
  <si>
    <t>31 Mei 2026</t>
  </si>
  <si>
    <r>
      <t xml:space="preserve">Ph 21 Gaji PNS Kantor Camat Canduang Bulan Mei 2026 </t>
    </r>
    <r>
      <rPr>
        <b/>
        <sz val="16"/>
        <rFont val="Arial"/>
        <family val="2"/>
      </rPr>
      <t>NTPN. D04BC0TJM50F7CTS</t>
    </r>
  </si>
  <si>
    <r>
      <t xml:space="preserve">PPh pasal 4 ayat (2) sewa rumah dinas Camat </t>
    </r>
    <r>
      <rPr>
        <b/>
        <sz val="16"/>
        <rFont val="Arial"/>
        <family val="2"/>
      </rPr>
      <t>NTPN. E4707684J11SU1TG</t>
    </r>
  </si>
  <si>
    <r>
      <t xml:space="preserve">PPN sewa rumah dinas Camat </t>
    </r>
    <r>
      <rPr>
        <b/>
        <sz val="16"/>
        <rFont val="Arial"/>
        <family val="2"/>
      </rPr>
      <t>NTPN. AE08B0TJM57GAOIL</t>
    </r>
  </si>
  <si>
    <r>
      <t xml:space="preserve">PPh 21 TPP PNS Kantor Camat Canduang Bulan April 2026 </t>
    </r>
    <r>
      <rPr>
        <b/>
        <sz val="16"/>
        <rFont val="Arial"/>
        <family val="2"/>
      </rPr>
      <t>NTPN. 0EFA13IS7BA6R845</t>
    </r>
  </si>
  <si>
    <r>
      <t xml:space="preserve">PPh 21 honorarium pengelola keuangan bulan April 2026 </t>
    </r>
    <r>
      <rPr>
        <b/>
        <sz val="16"/>
        <rFont val="Arial"/>
        <family val="2"/>
      </rPr>
      <t>NTPN. DB5341Q16SI4ADC2</t>
    </r>
  </si>
  <si>
    <t xml:space="preserve">Pajak mami tamu bulan Februari 2026 </t>
  </si>
  <si>
    <t xml:space="preserve">Pajak makan minum aktifitas lapangan persiapan HKG dengan Ketua TP PKK Kab. Agam tgl 12 Mei 2026 </t>
  </si>
  <si>
    <t xml:space="preserve">Pajak makan minum aktifitas lapangan tanggal 30 Maret 2026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</si>
</sst>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_);_(* \(#,##0\);_(* &quot;-&quot;_);_(@_)"/>
    <numFmt numFmtId="165" formatCode="_(* #,##0.00_);_(* \(#,##0.00\);_(* &quot;-&quot;_);_(@_)"/>
  </numFmts>
  <fonts count="24">
    <font>
      <sz val="10"/>
      <name val="Arial"/>
      <charset val="134"/>
    </font>
    <font>
      <sz val="11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26"/>
      <name val="Arial"/>
      <family val="2"/>
    </font>
    <font>
      <b/>
      <sz val="22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16"/>
      <color theme="1"/>
      <name val="Arial"/>
      <family val="2"/>
    </font>
    <font>
      <sz val="14"/>
      <color theme="1"/>
      <name val="Arial"/>
      <family val="2"/>
    </font>
    <font>
      <b/>
      <u/>
      <sz val="16"/>
      <name val="Arial Narrow"/>
      <family val="2"/>
    </font>
    <font>
      <sz val="16"/>
      <name val="Arial Narrow"/>
      <family val="2"/>
    </font>
    <font>
      <b/>
      <sz val="10"/>
      <name val="Arial"/>
      <family val="2"/>
    </font>
    <font>
      <b/>
      <u/>
      <sz val="16"/>
      <name val="Arial"/>
      <family val="2"/>
    </font>
    <font>
      <sz val="16"/>
      <color indexed="8"/>
      <name val="Arial"/>
      <family val="2"/>
    </font>
    <font>
      <b/>
      <u/>
      <sz val="16"/>
      <color indexed="8"/>
      <name val="Arial Narrow"/>
      <family val="2"/>
    </font>
    <font>
      <sz val="16"/>
      <color indexed="8"/>
      <name val="Arial Narrow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Arial"/>
      <family val="2"/>
    </font>
    <font>
      <sz val="16"/>
      <name val="Arial"/>
      <family val="2"/>
    </font>
    <font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dotted">
        <color auto="1"/>
      </bottom>
      <diagonal/>
    </border>
    <border>
      <left style="medium">
        <color auto="1"/>
      </left>
      <right/>
      <top style="medium">
        <color auto="1"/>
      </top>
      <bottom style="dotted">
        <color auto="1"/>
      </bottom>
      <diagonal/>
    </border>
    <border>
      <left/>
      <right style="medium">
        <color auto="1"/>
      </right>
      <top style="medium">
        <color auto="1"/>
      </top>
      <bottom style="dotted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dotted">
        <color auto="1"/>
      </bottom>
      <diagonal/>
    </border>
    <border>
      <left style="medium">
        <color auto="1"/>
      </left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/>
      <right style="medium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dotted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20" fillId="0" borderId="0" applyFont="0" applyFill="0" applyBorder="0" applyAlignment="0" applyProtection="0"/>
    <xf numFmtId="0" fontId="19" fillId="0" borderId="0"/>
  </cellStyleXfs>
  <cellXfs count="12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center"/>
    </xf>
    <xf numFmtId="164" fontId="6" fillId="0" borderId="11" xfId="0" applyNumberFormat="1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top"/>
    </xf>
    <xf numFmtId="164" fontId="8" fillId="0" borderId="12" xfId="1" applyFont="1" applyFill="1" applyBorder="1" applyAlignment="1">
      <alignment horizontal="center"/>
    </xf>
    <xf numFmtId="164" fontId="8" fillId="0" borderId="13" xfId="1" applyFont="1" applyFill="1" applyBorder="1" applyAlignment="1">
      <alignment horizontal="center" vertical="center"/>
    </xf>
    <xf numFmtId="164" fontId="8" fillId="0" borderId="12" xfId="1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164" fontId="9" fillId="0" borderId="12" xfId="1" applyFont="1" applyFill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10" fillId="0" borderId="15" xfId="0" applyFont="1" applyBorder="1" applyAlignment="1">
      <alignment vertical="center" wrapText="1"/>
    </xf>
    <xf numFmtId="164" fontId="11" fillId="0" borderId="17" xfId="0" applyNumberFormat="1" applyFont="1" applyBorder="1" applyAlignment="1">
      <alignment vertical="center"/>
    </xf>
    <xf numFmtId="164" fontId="9" fillId="0" borderId="6" xfId="1" applyFont="1" applyFill="1" applyBorder="1" applyAlignment="1">
      <alignment horizontal="center" vertical="center"/>
    </xf>
    <xf numFmtId="164" fontId="9" fillId="0" borderId="3" xfId="1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vertical="center"/>
    </xf>
    <xf numFmtId="164" fontId="9" fillId="0" borderId="17" xfId="1" applyFont="1" applyFill="1" applyBorder="1" applyAlignment="1">
      <alignment horizontal="center" vertical="center"/>
    </xf>
    <xf numFmtId="164" fontId="9" fillId="0" borderId="20" xfId="1" applyFont="1" applyFill="1" applyBorder="1" applyAlignment="1">
      <alignment horizontal="center" vertical="center"/>
    </xf>
    <xf numFmtId="164" fontId="9" fillId="0" borderId="21" xfId="1" applyFont="1" applyFill="1" applyBorder="1" applyAlignment="1">
      <alignment horizontal="center" vertical="center"/>
    </xf>
    <xf numFmtId="0" fontId="6" fillId="0" borderId="22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164" fontId="9" fillId="0" borderId="23" xfId="0" applyNumberFormat="1" applyFont="1" applyBorder="1" applyAlignment="1">
      <alignment vertical="center"/>
    </xf>
    <xf numFmtId="164" fontId="9" fillId="0" borderId="4" xfId="0" applyNumberFormat="1" applyFont="1" applyBorder="1" applyAlignment="1">
      <alignment vertical="center"/>
    </xf>
    <xf numFmtId="0" fontId="6" fillId="0" borderId="24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164" fontId="9" fillId="0" borderId="7" xfId="0" applyNumberFormat="1" applyFont="1" applyBorder="1" applyAlignment="1">
      <alignment vertical="center"/>
    </xf>
    <xf numFmtId="164" fontId="9" fillId="0" borderId="8" xfId="0" applyNumberFormat="1" applyFont="1" applyBorder="1" applyAlignment="1">
      <alignment vertical="center"/>
    </xf>
    <xf numFmtId="0" fontId="7" fillId="0" borderId="0" xfId="0" applyFont="1"/>
    <xf numFmtId="164" fontId="7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8" fillId="0" borderId="26" xfId="1" applyFont="1" applyFill="1" applyBorder="1" applyAlignment="1">
      <alignment horizontal="center"/>
    </xf>
    <xf numFmtId="164" fontId="8" fillId="0" borderId="26" xfId="1" applyFont="1" applyFill="1" applyBorder="1" applyAlignment="1">
      <alignment horizontal="center" vertical="center"/>
    </xf>
    <xf numFmtId="164" fontId="6" fillId="0" borderId="12" xfId="1" applyFont="1" applyFill="1" applyBorder="1" applyAlignment="1">
      <alignment horizontal="center" vertical="center"/>
    </xf>
    <xf numFmtId="164" fontId="8" fillId="0" borderId="16" xfId="1" applyFont="1" applyFill="1" applyBorder="1" applyAlignment="1">
      <alignment horizontal="center" vertical="center"/>
    </xf>
    <xf numFmtId="164" fontId="6" fillId="0" borderId="3" xfId="1" applyFont="1" applyFill="1" applyBorder="1" applyAlignment="1">
      <alignment horizontal="center" vertical="center"/>
    </xf>
    <xf numFmtId="164" fontId="7" fillId="0" borderId="19" xfId="0" applyNumberFormat="1" applyFont="1" applyBorder="1" applyAlignment="1">
      <alignment horizontal="center" vertical="center"/>
    </xf>
    <xf numFmtId="164" fontId="6" fillId="0" borderId="19" xfId="0" applyNumberFormat="1" applyFont="1" applyBorder="1" applyAlignment="1">
      <alignment vertical="center"/>
    </xf>
    <xf numFmtId="164" fontId="9" fillId="0" borderId="23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vertical="center"/>
    </xf>
    <xf numFmtId="0" fontId="6" fillId="0" borderId="4" xfId="0" applyFont="1" applyBorder="1" applyAlignment="1">
      <alignment vertical="center"/>
    </xf>
    <xf numFmtId="164" fontId="6" fillId="0" borderId="3" xfId="0" applyNumberFormat="1" applyFont="1" applyBorder="1" applyAlignment="1">
      <alignment vertical="center"/>
    </xf>
    <xf numFmtId="164" fontId="6" fillId="0" borderId="25" xfId="0" applyNumberFormat="1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7" fillId="0" borderId="32" xfId="0" applyFont="1" applyBorder="1"/>
    <xf numFmtId="0" fontId="7" fillId="0" borderId="33" xfId="0" applyFont="1" applyBorder="1" applyAlignment="1">
      <alignment horizontal="center" vertical="center"/>
    </xf>
    <xf numFmtId="0" fontId="7" fillId="0" borderId="33" xfId="0" applyFont="1" applyBorder="1" applyAlignment="1">
      <alignment vertical="center"/>
    </xf>
    <xf numFmtId="0" fontId="7" fillId="0" borderId="33" xfId="0" applyFont="1" applyBorder="1"/>
    <xf numFmtId="0" fontId="7" fillId="0" borderId="34" xfId="0" applyFont="1" applyBorder="1"/>
    <xf numFmtId="0" fontId="7" fillId="0" borderId="32" xfId="0" applyFont="1" applyBorder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35" xfId="0" applyFont="1" applyBorder="1"/>
    <xf numFmtId="164" fontId="7" fillId="0" borderId="34" xfId="0" applyNumberFormat="1" applyFont="1" applyBorder="1"/>
    <xf numFmtId="164" fontId="6" fillId="0" borderId="30" xfId="0" applyNumberFormat="1" applyFont="1" applyBorder="1" applyAlignment="1">
      <alignment horizontal="left" vertical="center" wrapText="1"/>
    </xf>
    <xf numFmtId="0" fontId="15" fillId="0" borderId="30" xfId="0" applyFont="1" applyBorder="1" applyAlignment="1">
      <alignment horizontal="center" vertical="top" wrapText="1"/>
    </xf>
    <xf numFmtId="0" fontId="7" fillId="0" borderId="31" xfId="0" applyFont="1" applyBorder="1"/>
    <xf numFmtId="0" fontId="3" fillId="0" borderId="0" xfId="0" applyFont="1" applyAlignment="1">
      <alignment horizontal="center" vertical="top" wrapText="1"/>
    </xf>
    <xf numFmtId="164" fontId="9" fillId="0" borderId="4" xfId="0" applyNumberFormat="1" applyFont="1" applyBorder="1" applyAlignment="1">
      <alignment horizontal="center" vertical="center"/>
    </xf>
    <xf numFmtId="164" fontId="16" fillId="0" borderId="0" xfId="0" applyNumberFormat="1" applyFont="1" applyAlignment="1">
      <alignment horizontal="right"/>
    </xf>
    <xf numFmtId="164" fontId="16" fillId="0" borderId="0" xfId="0" applyNumberFormat="1" applyFont="1"/>
    <xf numFmtId="0" fontId="17" fillId="0" borderId="0" xfId="0" applyFont="1" applyAlignment="1">
      <alignment horizontal="center"/>
    </xf>
    <xf numFmtId="0" fontId="17" fillId="0" borderId="0" xfId="0" applyFont="1"/>
    <xf numFmtId="0" fontId="18" fillId="0" borderId="0" xfId="0" applyFont="1"/>
    <xf numFmtId="165" fontId="2" fillId="0" borderId="0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165" fontId="2" fillId="0" borderId="0" xfId="1" applyNumberFormat="1" applyFont="1" applyFill="1" applyBorder="1" applyAlignment="1">
      <alignment horizontal="center" vertical="center"/>
    </xf>
    <xf numFmtId="164" fontId="2" fillId="0" borderId="0" xfId="1" applyFont="1" applyFill="1" applyBorder="1" applyAlignment="1">
      <alignment horizontal="center" vertical="center"/>
    </xf>
    <xf numFmtId="164" fontId="16" fillId="0" borderId="0" xfId="0" quotePrefix="1" applyNumberFormat="1" applyFont="1" applyAlignment="1">
      <alignment horizontal="right"/>
    </xf>
    <xf numFmtId="164" fontId="7" fillId="0" borderId="33" xfId="0" quotePrefix="1" applyNumberFormat="1" applyFont="1" applyBorder="1" applyAlignment="1">
      <alignment horizontal="left" vertical="center"/>
    </xf>
    <xf numFmtId="164" fontId="21" fillId="0" borderId="12" xfId="1" applyFont="1" applyFill="1" applyBorder="1" applyAlignment="1">
      <alignment horizontal="center" vertical="center"/>
    </xf>
    <xf numFmtId="0" fontId="22" fillId="0" borderId="30" xfId="0" applyFont="1" applyBorder="1" applyAlignment="1">
      <alignment horizontal="center" vertical="center" wrapText="1"/>
    </xf>
    <xf numFmtId="164" fontId="23" fillId="0" borderId="12" xfId="1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5" fontId="2" fillId="0" borderId="3" xfId="1" applyNumberFormat="1" applyFont="1" applyFill="1" applyBorder="1" applyAlignment="1">
      <alignment horizontal="center" vertical="center"/>
    </xf>
    <xf numFmtId="164" fontId="16" fillId="0" borderId="0" xfId="0" applyNumberFormat="1" applyFont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left" vertical="center" wrapText="1" indent="1"/>
    </xf>
    <xf numFmtId="0" fontId="7" fillId="0" borderId="30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10" fillId="0" borderId="36" xfId="0" applyFont="1" applyBorder="1" applyAlignment="1">
      <alignment horizontal="left" vertical="center" wrapText="1"/>
    </xf>
    <xf numFmtId="164" fontId="10" fillId="0" borderId="36" xfId="1" applyFont="1" applyFill="1" applyBorder="1" applyAlignment="1">
      <alignment vertical="center" wrapText="1"/>
    </xf>
    <xf numFmtId="0" fontId="10" fillId="0" borderId="36" xfId="0" applyFont="1" applyBorder="1" applyAlignment="1">
      <alignment vertical="center" wrapText="1"/>
    </xf>
    <xf numFmtId="0" fontId="10" fillId="0" borderId="30" xfId="0" applyFont="1" applyBorder="1" applyAlignment="1">
      <alignment vertical="center" wrapText="1"/>
    </xf>
    <xf numFmtId="164" fontId="6" fillId="0" borderId="6" xfId="1" applyFont="1" applyFill="1" applyBorder="1" applyAlignment="1">
      <alignment horizontal="center" vertical="center"/>
    </xf>
    <xf numFmtId="164" fontId="8" fillId="0" borderId="34" xfId="1" applyFont="1" applyFill="1" applyBorder="1" applyAlignment="1">
      <alignment horizontal="center" vertical="center"/>
    </xf>
    <xf numFmtId="164" fontId="8" fillId="0" borderId="36" xfId="1" applyFont="1" applyFill="1" applyBorder="1" applyAlignment="1">
      <alignment horizontal="center" vertical="center"/>
    </xf>
    <xf numFmtId="164" fontId="9" fillId="0" borderId="36" xfId="1" applyFont="1" applyFill="1" applyBorder="1" applyAlignment="1">
      <alignment horizontal="center" vertical="center"/>
    </xf>
    <xf numFmtId="164" fontId="8" fillId="0" borderId="37" xfId="1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/>
    </xf>
    <xf numFmtId="0" fontId="14" fillId="0" borderId="28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14" fillId="0" borderId="31" xfId="0" applyFont="1" applyBorder="1" applyAlignment="1">
      <alignment horizontal="center" vertical="center"/>
    </xf>
    <xf numFmtId="164" fontId="16" fillId="0" borderId="0" xfId="0" applyNumberFormat="1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165" fontId="2" fillId="0" borderId="3" xfId="1" applyNumberFormat="1" applyFont="1" applyFill="1" applyBorder="1" applyAlignment="1">
      <alignment horizontal="center" vertical="center"/>
    </xf>
    <xf numFmtId="165" fontId="2" fillId="0" borderId="7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</cellXfs>
  <cellStyles count="3">
    <cellStyle name="Comma [0]" xfId="1" builtinId="6"/>
    <cellStyle name="Normal" xfId="0" builtinId="0"/>
    <cellStyle name="Normal 5" xfId="2" xr:uid="{00000000-0005-0000-0000-00003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704850</xdr:colOff>
      <xdr:row>15</xdr:row>
      <xdr:rowOff>0</xdr:rowOff>
    </xdr:from>
    <xdr:to>
      <xdr:col>15</xdr:col>
      <xdr:colOff>361950</xdr:colOff>
      <xdr:row>29</xdr:row>
      <xdr:rowOff>221524</xdr:rowOff>
    </xdr:to>
    <xdr:sp macro="" textlink="">
      <xdr:nvSpPr>
        <xdr:cNvPr id="4" name="Rectangle 1">
          <a:extLst>
            <a:ext uri="{FF2B5EF4-FFF2-40B4-BE49-F238E27FC236}">
              <a16:creationId xmlns:a16="http://schemas.microsoft.com/office/drawing/2014/main" id="{0F7787DD-FF77-45F6-A79C-F3883B98D277}"/>
            </a:ext>
          </a:extLst>
        </xdr:cNvPr>
        <xdr:cNvSpPr>
          <a:spLocks noChangeArrowheads="1"/>
        </xdr:cNvSpPr>
      </xdr:nvSpPr>
      <xdr:spPr>
        <a:xfrm>
          <a:off x="10363200" y="17106900"/>
          <a:ext cx="5962650" cy="5269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762000</xdr:colOff>
      <xdr:row>17</xdr:row>
      <xdr:rowOff>171450</xdr:rowOff>
    </xdr:from>
    <xdr:to>
      <xdr:col>15</xdr:col>
      <xdr:colOff>57151</xdr:colOff>
      <xdr:row>34</xdr:row>
      <xdr:rowOff>69124</xdr:rowOff>
    </xdr:to>
    <xdr:sp macro="" textlink="">
      <xdr:nvSpPr>
        <xdr:cNvPr id="5" name="Rectangle 1">
          <a:extLst>
            <a:ext uri="{FF2B5EF4-FFF2-40B4-BE49-F238E27FC236}">
              <a16:creationId xmlns:a16="http://schemas.microsoft.com/office/drawing/2014/main" id="{BE473B47-8404-424B-9534-2D000F071CBB}"/>
            </a:ext>
          </a:extLst>
        </xdr:cNvPr>
        <xdr:cNvSpPr>
          <a:spLocks noChangeArrowheads="1"/>
        </xdr:cNvSpPr>
      </xdr:nvSpPr>
      <xdr:spPr>
        <a:xfrm>
          <a:off x="9448800" y="17983200"/>
          <a:ext cx="6572250" cy="5269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704850</xdr:colOff>
      <xdr:row>23</xdr:row>
      <xdr:rowOff>0</xdr:rowOff>
    </xdr:from>
    <xdr:to>
      <xdr:col>14</xdr:col>
      <xdr:colOff>3271405</xdr:colOff>
      <xdr:row>52</xdr:row>
      <xdr:rowOff>544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B3953283-8689-4351-B797-D8FB755E1117}"/>
            </a:ext>
          </a:extLst>
        </xdr:cNvPr>
        <xdr:cNvSpPr>
          <a:spLocks noChangeArrowheads="1"/>
        </xdr:cNvSpPr>
      </xdr:nvSpPr>
      <xdr:spPr>
        <a:xfrm>
          <a:off x="10702290" y="9829800"/>
          <a:ext cx="6118860" cy="5159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762000</xdr:colOff>
      <xdr:row>25</xdr:row>
      <xdr:rowOff>171450</xdr:rowOff>
    </xdr:from>
    <xdr:to>
      <xdr:col>14</xdr:col>
      <xdr:colOff>2843300</xdr:colOff>
      <xdr:row>54</xdr:row>
      <xdr:rowOff>122464</xdr:rowOff>
    </xdr:to>
    <xdr:sp macro="" textlink="">
      <xdr:nvSpPr>
        <xdr:cNvPr id="3" name="Rectangle 1">
          <a:extLst>
            <a:ext uri="{FF2B5EF4-FFF2-40B4-BE49-F238E27FC236}">
              <a16:creationId xmlns:a16="http://schemas.microsoft.com/office/drawing/2014/main" id="{6F26D05F-FED3-4F65-9935-2C86F316DD0D}"/>
            </a:ext>
          </a:extLst>
        </xdr:cNvPr>
        <xdr:cNvSpPr>
          <a:spLocks noChangeArrowheads="1"/>
        </xdr:cNvSpPr>
      </xdr:nvSpPr>
      <xdr:spPr>
        <a:xfrm>
          <a:off x="9761220" y="10687050"/>
          <a:ext cx="6755131" cy="51630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704850</xdr:colOff>
      <xdr:row>15</xdr:row>
      <xdr:rowOff>0</xdr:rowOff>
    </xdr:from>
    <xdr:to>
      <xdr:col>14</xdr:col>
      <xdr:colOff>3309505</xdr:colOff>
      <xdr:row>58</xdr:row>
      <xdr:rowOff>31025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6736BAA-2600-4EF0-89F6-77090DD6A90A}"/>
            </a:ext>
          </a:extLst>
        </xdr:cNvPr>
        <xdr:cNvSpPr>
          <a:spLocks noChangeArrowheads="1"/>
        </xdr:cNvSpPr>
      </xdr:nvSpPr>
      <xdr:spPr>
        <a:xfrm>
          <a:off x="11868150" y="16344900"/>
          <a:ext cx="6277495" cy="7856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762000</xdr:colOff>
      <xdr:row>17</xdr:row>
      <xdr:rowOff>171450</xdr:rowOff>
    </xdr:from>
    <xdr:to>
      <xdr:col>14</xdr:col>
      <xdr:colOff>2896640</xdr:colOff>
      <xdr:row>58</xdr:row>
      <xdr:rowOff>175804</xdr:rowOff>
    </xdr:to>
    <xdr:sp macro="" textlink="">
      <xdr:nvSpPr>
        <xdr:cNvPr id="3" name="Rectangle 1">
          <a:extLst>
            <a:ext uri="{FF2B5EF4-FFF2-40B4-BE49-F238E27FC236}">
              <a16:creationId xmlns:a16="http://schemas.microsoft.com/office/drawing/2014/main" id="{753BDC2F-7FE4-4353-B6BC-E3E5A0E22DFD}"/>
            </a:ext>
          </a:extLst>
        </xdr:cNvPr>
        <xdr:cNvSpPr>
          <a:spLocks noChangeArrowheads="1"/>
        </xdr:cNvSpPr>
      </xdr:nvSpPr>
      <xdr:spPr>
        <a:xfrm>
          <a:off x="10789920" y="17202150"/>
          <a:ext cx="6927620" cy="75024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704850</xdr:colOff>
      <xdr:row>23</xdr:row>
      <xdr:rowOff>0</xdr:rowOff>
    </xdr:from>
    <xdr:to>
      <xdr:col>14</xdr:col>
      <xdr:colOff>3400945</xdr:colOff>
      <xdr:row>80</xdr:row>
      <xdr:rowOff>61505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9F148219-41C5-4EA6-A342-99F748E215EA}"/>
            </a:ext>
          </a:extLst>
        </xdr:cNvPr>
        <xdr:cNvSpPr>
          <a:spLocks noChangeArrowheads="1"/>
        </xdr:cNvSpPr>
      </xdr:nvSpPr>
      <xdr:spPr>
        <a:xfrm>
          <a:off x="11868150" y="9425940"/>
          <a:ext cx="6429895" cy="10554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704850</xdr:colOff>
      <xdr:row>18</xdr:row>
      <xdr:rowOff>0</xdr:rowOff>
    </xdr:from>
    <xdr:to>
      <xdr:col>14</xdr:col>
      <xdr:colOff>3206981</xdr:colOff>
      <xdr:row>89</xdr:row>
      <xdr:rowOff>91984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A3269416-3DBF-449A-A792-B437E3FFAA3B}"/>
            </a:ext>
          </a:extLst>
        </xdr:cNvPr>
        <xdr:cNvSpPr>
          <a:spLocks noChangeArrowheads="1"/>
        </xdr:cNvSpPr>
      </xdr:nvSpPr>
      <xdr:spPr>
        <a:xfrm>
          <a:off x="11868150" y="16078200"/>
          <a:ext cx="6582295" cy="13251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D7D15-EA11-416E-A8EE-87D05658E0B3}">
  <dimension ref="B1:Y32"/>
  <sheetViews>
    <sheetView view="pageBreakPreview" topLeftCell="A6" zoomScale="40" zoomScaleNormal="40" zoomScaleSheetLayoutView="40" workbookViewId="0">
      <selection activeCell="AF12" sqref="AE12:AF12"/>
    </sheetView>
  </sheetViews>
  <sheetFormatPr defaultColWidth="9.109375" defaultRowHeight="15"/>
  <cols>
    <col min="1" max="1" width="1.44140625" style="3" customWidth="1"/>
    <col min="2" max="2" width="6.6640625" style="3" customWidth="1"/>
    <col min="3" max="3" width="39.88671875" customWidth="1"/>
    <col min="4" max="4" width="16" customWidth="1"/>
    <col min="5" max="5" width="17" customWidth="1"/>
    <col min="6" max="6" width="18.109375" customWidth="1"/>
    <col min="7" max="7" width="17" customWidth="1"/>
    <col min="8" max="8" width="15.109375" customWidth="1"/>
    <col min="9" max="9" width="14.5546875" customWidth="1"/>
    <col min="10" max="10" width="16.33203125" customWidth="1"/>
    <col min="11" max="11" width="10.6640625" customWidth="1"/>
    <col min="12" max="12" width="18.5546875" customWidth="1"/>
    <col min="13" max="13" width="1.44140625" customWidth="1"/>
    <col min="14" max="14" width="5.88671875" customWidth="1"/>
    <col min="15" max="15" width="41.33203125" style="3" customWidth="1"/>
    <col min="16" max="16" width="16" customWidth="1"/>
    <col min="17" max="17" width="16.44140625" customWidth="1"/>
    <col min="18" max="18" width="17.5546875" customWidth="1"/>
    <col min="19" max="19" width="16" customWidth="1"/>
    <col min="20" max="20" width="15.109375" customWidth="1"/>
    <col min="21" max="21" width="10" customWidth="1"/>
    <col min="22" max="22" width="17" customWidth="1"/>
    <col min="23" max="23" width="11.44140625" customWidth="1"/>
    <col min="24" max="24" width="17.6640625" customWidth="1"/>
    <col min="25" max="32" width="14.6640625" style="3" customWidth="1"/>
    <col min="33" max="16384" width="9.109375" style="3"/>
  </cols>
  <sheetData>
    <row r="1" spans="2:25" s="1" customFormat="1" ht="36.75" customHeight="1">
      <c r="B1" s="118" t="s">
        <v>0</v>
      </c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</row>
    <row r="2" spans="2:25" s="1" customFormat="1" ht="36.75" customHeight="1">
      <c r="B2" s="118" t="s">
        <v>35</v>
      </c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</row>
    <row r="3" spans="2:25" s="1" customFormat="1" ht="36.75" customHeight="1">
      <c r="B3" s="118" t="s">
        <v>1</v>
      </c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</row>
    <row r="4" spans="2:25" s="1" customFormat="1" ht="36.75" customHeight="1" thickBot="1"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</row>
    <row r="5" spans="2:25" s="1" customFormat="1" ht="36.75" customHeight="1" thickBot="1">
      <c r="B5" s="102" t="s">
        <v>2</v>
      </c>
      <c r="C5" s="121" t="s">
        <v>3</v>
      </c>
      <c r="D5" s="83"/>
      <c r="E5" s="113" t="s">
        <v>4</v>
      </c>
      <c r="F5" s="113"/>
      <c r="G5" s="113"/>
      <c r="H5" s="113"/>
      <c r="I5" s="113"/>
      <c r="J5" s="113"/>
      <c r="K5" s="114"/>
      <c r="L5" s="115" t="s">
        <v>5</v>
      </c>
      <c r="M5" s="85"/>
      <c r="N5" s="102" t="s">
        <v>2</v>
      </c>
      <c r="O5" s="121" t="s">
        <v>3</v>
      </c>
      <c r="P5" s="83"/>
      <c r="Q5" s="113" t="s">
        <v>6</v>
      </c>
      <c r="R5" s="113"/>
      <c r="S5" s="113"/>
      <c r="T5" s="113"/>
      <c r="U5" s="113"/>
      <c r="V5" s="113"/>
      <c r="W5" s="114"/>
      <c r="X5" s="115" t="s">
        <v>5</v>
      </c>
    </row>
    <row r="6" spans="2:25" s="1" customFormat="1" ht="33.75" customHeight="1" thickBot="1">
      <c r="B6" s="103"/>
      <c r="C6" s="122"/>
      <c r="D6" s="103" t="s">
        <v>7</v>
      </c>
      <c r="E6" s="113" t="s">
        <v>8</v>
      </c>
      <c r="F6" s="113"/>
      <c r="G6" s="114"/>
      <c r="H6" s="102" t="s">
        <v>9</v>
      </c>
      <c r="I6" s="102" t="s">
        <v>10</v>
      </c>
      <c r="J6" s="102" t="s">
        <v>11</v>
      </c>
      <c r="K6" s="104" t="s">
        <v>12</v>
      </c>
      <c r="L6" s="116"/>
      <c r="M6" s="85"/>
      <c r="N6" s="103"/>
      <c r="O6" s="122"/>
      <c r="P6" s="103" t="s">
        <v>7</v>
      </c>
      <c r="Q6" s="113" t="s">
        <v>8</v>
      </c>
      <c r="R6" s="113"/>
      <c r="S6" s="114"/>
      <c r="T6" s="102" t="s">
        <v>9</v>
      </c>
      <c r="U6" s="102" t="s">
        <v>10</v>
      </c>
      <c r="V6" s="102" t="s">
        <v>11</v>
      </c>
      <c r="W6" s="104" t="s">
        <v>12</v>
      </c>
      <c r="X6" s="116"/>
    </row>
    <row r="7" spans="2:25" s="1" customFormat="1" ht="15.75" customHeight="1">
      <c r="B7" s="103"/>
      <c r="C7" s="122"/>
      <c r="D7" s="103"/>
      <c r="E7" s="4" t="s">
        <v>13</v>
      </c>
      <c r="F7" s="83" t="s">
        <v>14</v>
      </c>
      <c r="G7" s="83" t="s">
        <v>15</v>
      </c>
      <c r="H7" s="103"/>
      <c r="I7" s="103"/>
      <c r="J7" s="103"/>
      <c r="K7" s="105"/>
      <c r="L7" s="116"/>
      <c r="M7" s="85"/>
      <c r="N7" s="103"/>
      <c r="O7" s="122"/>
      <c r="P7" s="103"/>
      <c r="Q7" s="4" t="s">
        <v>13</v>
      </c>
      <c r="R7" s="83" t="s">
        <v>14</v>
      </c>
      <c r="S7" s="83" t="s">
        <v>15</v>
      </c>
      <c r="T7" s="103"/>
      <c r="U7" s="103"/>
      <c r="V7" s="103"/>
      <c r="W7" s="105"/>
      <c r="X7" s="116"/>
      <c r="Y7" s="74"/>
    </row>
    <row r="8" spans="2:25" s="1" customFormat="1" ht="15.75" customHeight="1">
      <c r="B8" s="103"/>
      <c r="C8" s="122"/>
      <c r="D8" s="84" t="s">
        <v>16</v>
      </c>
      <c r="E8" s="5" t="s">
        <v>16</v>
      </c>
      <c r="F8" s="84" t="s">
        <v>16</v>
      </c>
      <c r="G8" s="84" t="s">
        <v>16</v>
      </c>
      <c r="H8" s="84" t="s">
        <v>16</v>
      </c>
      <c r="I8" s="84" t="s">
        <v>16</v>
      </c>
      <c r="J8" s="84" t="s">
        <v>16</v>
      </c>
      <c r="K8" s="84" t="s">
        <v>16</v>
      </c>
      <c r="L8" s="116"/>
      <c r="M8" s="85"/>
      <c r="N8" s="103"/>
      <c r="O8" s="122"/>
      <c r="P8" s="84" t="s">
        <v>16</v>
      </c>
      <c r="Q8" s="5" t="s">
        <v>16</v>
      </c>
      <c r="R8" s="84" t="s">
        <v>16</v>
      </c>
      <c r="S8" s="84" t="s">
        <v>16</v>
      </c>
      <c r="T8" s="84" t="s">
        <v>16</v>
      </c>
      <c r="U8" s="84" t="s">
        <v>16</v>
      </c>
      <c r="V8" s="84" t="s">
        <v>16</v>
      </c>
      <c r="W8" s="84" t="s">
        <v>16</v>
      </c>
      <c r="X8" s="116"/>
      <c r="Y8" s="74"/>
    </row>
    <row r="9" spans="2:25" s="1" customFormat="1" ht="15" customHeight="1" thickBot="1">
      <c r="B9" s="120"/>
      <c r="C9" s="123"/>
      <c r="D9" s="6"/>
      <c r="E9" s="7"/>
      <c r="F9" s="7"/>
      <c r="G9" s="7"/>
      <c r="H9" s="87"/>
      <c r="I9" s="6"/>
      <c r="J9" s="6"/>
      <c r="K9" s="87"/>
      <c r="L9" s="117"/>
      <c r="M9" s="85"/>
      <c r="N9" s="120"/>
      <c r="O9" s="123"/>
      <c r="P9" s="6"/>
      <c r="Q9" s="7"/>
      <c r="R9" s="7"/>
      <c r="S9" s="7"/>
      <c r="T9" s="87"/>
      <c r="U9" s="6"/>
      <c r="V9" s="6"/>
      <c r="W9" s="87"/>
      <c r="X9" s="117"/>
      <c r="Y9" s="74"/>
    </row>
    <row r="10" spans="2:25" s="1" customFormat="1" ht="18.75" customHeight="1">
      <c r="B10" s="8"/>
      <c r="C10" s="9"/>
      <c r="D10" s="10"/>
      <c r="E10" s="11"/>
      <c r="F10" s="11"/>
      <c r="G10" s="10"/>
      <c r="H10" s="10"/>
      <c r="I10" s="10"/>
      <c r="J10" s="10"/>
      <c r="K10" s="40"/>
      <c r="L10" s="41"/>
      <c r="M10" s="40"/>
      <c r="N10" s="11"/>
      <c r="O10" s="10"/>
      <c r="P10" s="10"/>
      <c r="Q10" s="11"/>
      <c r="R10" s="11"/>
      <c r="S10" s="10"/>
      <c r="T10" s="10"/>
      <c r="U10" s="10"/>
      <c r="V10" s="10"/>
      <c r="W10" s="40"/>
      <c r="X10" s="40"/>
      <c r="Y10" s="74"/>
    </row>
    <row r="11" spans="2:25" s="1" customFormat="1" ht="108" customHeight="1">
      <c r="B11" s="12">
        <v>1</v>
      </c>
      <c r="C11" s="89" t="s">
        <v>39</v>
      </c>
      <c r="D11" s="13">
        <v>0</v>
      </c>
      <c r="E11" s="14">
        <v>200189</v>
      </c>
      <c r="F11" s="15"/>
      <c r="G11" s="13"/>
      <c r="H11" s="15"/>
      <c r="I11" s="15"/>
      <c r="J11" s="15"/>
      <c r="K11" s="42">
        <v>0</v>
      </c>
      <c r="L11" s="43">
        <f t="shared" ref="L11:L16" si="0">SUM(E11:K11)</f>
        <v>200189</v>
      </c>
      <c r="M11" s="44"/>
      <c r="N11" s="12">
        <v>1</v>
      </c>
      <c r="O11" s="89" t="s">
        <v>39</v>
      </c>
      <c r="P11" s="13">
        <v>0</v>
      </c>
      <c r="Q11" s="14">
        <v>200189</v>
      </c>
      <c r="R11" s="15"/>
      <c r="S11" s="13"/>
      <c r="T11" s="15"/>
      <c r="U11" s="15"/>
      <c r="V11" s="15"/>
      <c r="W11" s="42">
        <v>0</v>
      </c>
      <c r="X11" s="43">
        <f t="shared" ref="X11:X15" si="1">SUM(Q11:W11)</f>
        <v>200189</v>
      </c>
      <c r="Y11" s="74"/>
    </row>
    <row r="12" spans="2:25" s="1" customFormat="1" ht="98.25" customHeight="1">
      <c r="B12" s="16">
        <f t="shared" ref="B12:B15" si="2">B11+1</f>
        <v>2</v>
      </c>
      <c r="C12" s="81"/>
      <c r="D12" s="17"/>
      <c r="E12" s="14"/>
      <c r="F12" s="15"/>
      <c r="G12" s="80"/>
      <c r="H12" s="17"/>
      <c r="I12" s="17"/>
      <c r="J12" s="17"/>
      <c r="K12" s="17"/>
      <c r="L12" s="15">
        <f t="shared" si="0"/>
        <v>0</v>
      </c>
      <c r="M12" s="44"/>
      <c r="N12" s="16">
        <f t="shared" ref="N12:N15" si="3">N11+1</f>
        <v>2</v>
      </c>
      <c r="O12" s="81"/>
      <c r="P12" s="17"/>
      <c r="Q12" s="14"/>
      <c r="R12" s="15"/>
      <c r="S12" s="80"/>
      <c r="T12" s="17"/>
      <c r="U12" s="17"/>
      <c r="V12" s="17"/>
      <c r="W12" s="17"/>
      <c r="X12" s="15">
        <f t="shared" si="1"/>
        <v>0</v>
      </c>
      <c r="Y12" s="75"/>
    </row>
    <row r="13" spans="2:25" s="1" customFormat="1" ht="98.25" customHeight="1">
      <c r="B13" s="16">
        <f t="shared" si="2"/>
        <v>3</v>
      </c>
      <c r="C13" s="88"/>
      <c r="D13" s="17"/>
      <c r="E13" s="14"/>
      <c r="F13" s="14"/>
      <c r="G13" s="80"/>
      <c r="H13" s="17"/>
      <c r="I13" s="17"/>
      <c r="J13" s="17"/>
      <c r="K13" s="17"/>
      <c r="L13" s="15">
        <f t="shared" si="0"/>
        <v>0</v>
      </c>
      <c r="M13" s="46"/>
      <c r="N13" s="16">
        <f t="shared" si="3"/>
        <v>3</v>
      </c>
      <c r="O13" s="88"/>
      <c r="P13" s="17"/>
      <c r="Q13" s="14"/>
      <c r="R13" s="14"/>
      <c r="S13" s="80"/>
      <c r="T13" s="17"/>
      <c r="U13" s="17"/>
      <c r="V13" s="17"/>
      <c r="W13" s="17"/>
      <c r="X13" s="15">
        <f t="shared" si="1"/>
        <v>0</v>
      </c>
      <c r="Y13" s="75"/>
    </row>
    <row r="14" spans="2:25" s="1" customFormat="1" ht="90" customHeight="1">
      <c r="B14" s="16">
        <f t="shared" si="2"/>
        <v>4</v>
      </c>
      <c r="C14" s="81"/>
      <c r="D14" s="17"/>
      <c r="E14" s="14"/>
      <c r="F14" s="14"/>
      <c r="G14" s="80"/>
      <c r="H14" s="17"/>
      <c r="I14" s="80"/>
      <c r="J14" s="17"/>
      <c r="K14" s="17"/>
      <c r="L14" s="15">
        <f t="shared" si="0"/>
        <v>0</v>
      </c>
      <c r="M14" s="46"/>
      <c r="N14" s="16">
        <f t="shared" si="3"/>
        <v>4</v>
      </c>
      <c r="O14" s="81"/>
      <c r="P14" s="17"/>
      <c r="Q14" s="14"/>
      <c r="R14" s="14"/>
      <c r="S14" s="80"/>
      <c r="T14" s="17"/>
      <c r="U14" s="80"/>
      <c r="V14" s="17"/>
      <c r="W14" s="17"/>
      <c r="X14" s="15">
        <f t="shared" si="1"/>
        <v>0</v>
      </c>
      <c r="Y14" s="75"/>
    </row>
    <row r="15" spans="2:25" s="1" customFormat="1" ht="99" customHeight="1">
      <c r="B15" s="16">
        <f t="shared" si="2"/>
        <v>5</v>
      </c>
      <c r="C15" s="88"/>
      <c r="D15" s="82"/>
      <c r="E15" s="14"/>
      <c r="F15" s="14"/>
      <c r="G15" s="17"/>
      <c r="H15" s="17"/>
      <c r="I15" s="17"/>
      <c r="J15" s="17"/>
      <c r="K15" s="17"/>
      <c r="L15" s="15">
        <f t="shared" si="0"/>
        <v>0</v>
      </c>
      <c r="M15" s="46"/>
      <c r="N15" s="16">
        <f t="shared" si="3"/>
        <v>5</v>
      </c>
      <c r="O15" s="88"/>
      <c r="P15" s="82"/>
      <c r="Q15" s="14"/>
      <c r="R15" s="14"/>
      <c r="S15" s="17"/>
      <c r="T15" s="17"/>
      <c r="U15" s="17"/>
      <c r="V15" s="17"/>
      <c r="W15" s="17"/>
      <c r="X15" s="15">
        <f t="shared" si="1"/>
        <v>0</v>
      </c>
      <c r="Y15" s="75"/>
    </row>
    <row r="16" spans="2:25" s="1" customFormat="1" ht="17.25" customHeight="1" thickBot="1">
      <c r="B16" s="18"/>
      <c r="C16" s="19"/>
      <c r="D16" s="20"/>
      <c r="E16" s="21"/>
      <c r="F16" s="21"/>
      <c r="G16" s="22"/>
      <c r="H16" s="22"/>
      <c r="I16" s="22"/>
      <c r="J16" s="22"/>
      <c r="K16" s="22"/>
      <c r="L16" s="45">
        <f t="shared" si="0"/>
        <v>0</v>
      </c>
      <c r="M16" s="46"/>
      <c r="N16" s="18"/>
      <c r="O16" s="19"/>
      <c r="P16" s="20"/>
      <c r="Q16" s="21"/>
      <c r="R16" s="21"/>
      <c r="S16" s="22"/>
      <c r="T16" s="22"/>
      <c r="U16" s="22"/>
      <c r="V16" s="22"/>
      <c r="W16" s="22"/>
      <c r="X16" s="45">
        <f>SUM(Q16:W16)</f>
        <v>0</v>
      </c>
      <c r="Y16" s="77"/>
    </row>
    <row r="17" spans="2:25" s="1" customFormat="1" ht="37.5" customHeight="1" thickTop="1" thickBot="1">
      <c r="B17" s="23"/>
      <c r="C17" s="24" t="s">
        <v>5</v>
      </c>
      <c r="D17" s="25">
        <f t="shared" ref="D17:L17" si="4">SUM(D11:D16)</f>
        <v>0</v>
      </c>
      <c r="E17" s="26">
        <f t="shared" si="4"/>
        <v>200189</v>
      </c>
      <c r="F17" s="27">
        <f t="shared" si="4"/>
        <v>0</v>
      </c>
      <c r="G17" s="27">
        <f t="shared" si="4"/>
        <v>0</v>
      </c>
      <c r="H17" s="27">
        <f t="shared" si="4"/>
        <v>0</v>
      </c>
      <c r="I17" s="27">
        <f t="shared" si="4"/>
        <v>0</v>
      </c>
      <c r="J17" s="27">
        <f t="shared" si="4"/>
        <v>0</v>
      </c>
      <c r="K17" s="27">
        <f t="shared" si="4"/>
        <v>0</v>
      </c>
      <c r="L17" s="27">
        <f t="shared" si="4"/>
        <v>200189</v>
      </c>
      <c r="M17" s="46"/>
      <c r="N17" s="47"/>
      <c r="O17" s="48" t="s">
        <v>5</v>
      </c>
      <c r="P17" s="27">
        <f t="shared" ref="P17:X17" si="5">SUM(P11:P16)</f>
        <v>0</v>
      </c>
      <c r="Q17" s="26">
        <f t="shared" si="5"/>
        <v>200189</v>
      </c>
      <c r="R17" s="27">
        <f t="shared" si="5"/>
        <v>0</v>
      </c>
      <c r="S17" s="27">
        <f t="shared" si="5"/>
        <v>0</v>
      </c>
      <c r="T17" s="27">
        <f t="shared" si="5"/>
        <v>0</v>
      </c>
      <c r="U17" s="27">
        <f t="shared" si="5"/>
        <v>0</v>
      </c>
      <c r="V17" s="27">
        <f t="shared" si="5"/>
        <v>0</v>
      </c>
      <c r="W17" s="27">
        <f t="shared" si="5"/>
        <v>0</v>
      </c>
      <c r="X17" s="27">
        <f t="shared" si="5"/>
        <v>200189</v>
      </c>
      <c r="Y17" s="76"/>
    </row>
    <row r="18" spans="2:25" s="2" customFormat="1" ht="37.5" customHeight="1" thickTop="1" thickBot="1">
      <c r="B18" s="28"/>
      <c r="C18" s="29" t="s">
        <v>17</v>
      </c>
      <c r="D18" s="30">
        <f t="shared" ref="D18:K18" si="6">D17</f>
        <v>0</v>
      </c>
      <c r="E18" s="31">
        <f t="shared" si="6"/>
        <v>200189</v>
      </c>
      <c r="F18" s="30">
        <f t="shared" si="6"/>
        <v>0</v>
      </c>
      <c r="G18" s="30">
        <f t="shared" si="6"/>
        <v>0</v>
      </c>
      <c r="H18" s="30">
        <f t="shared" si="6"/>
        <v>0</v>
      </c>
      <c r="I18" s="30">
        <f t="shared" si="6"/>
        <v>0</v>
      </c>
      <c r="J18" s="30">
        <f t="shared" si="6"/>
        <v>0</v>
      </c>
      <c r="K18" s="30">
        <f t="shared" si="6"/>
        <v>0</v>
      </c>
      <c r="L18" s="49">
        <f>SUM(E18:K18)</f>
        <v>200189</v>
      </c>
      <c r="M18" s="40"/>
      <c r="N18" s="50"/>
      <c r="O18" s="51" t="s">
        <v>17</v>
      </c>
      <c r="P18" s="30">
        <f t="shared" ref="P18:V18" si="7">P17</f>
        <v>0</v>
      </c>
      <c r="Q18" s="31">
        <f t="shared" si="7"/>
        <v>200189</v>
      </c>
      <c r="R18" s="31">
        <f t="shared" si="7"/>
        <v>0</v>
      </c>
      <c r="S18" s="31">
        <f t="shared" si="7"/>
        <v>0</v>
      </c>
      <c r="T18" s="31">
        <f t="shared" si="7"/>
        <v>0</v>
      </c>
      <c r="U18" s="31">
        <f t="shared" si="7"/>
        <v>0</v>
      </c>
      <c r="V18" s="31">
        <f t="shared" si="7"/>
        <v>0</v>
      </c>
      <c r="W18" s="68"/>
      <c r="X18" s="49">
        <f>SUM(Q18:W18)</f>
        <v>200189</v>
      </c>
    </row>
    <row r="19" spans="2:25" s="2" customFormat="1" ht="37.5" customHeight="1" thickBot="1">
      <c r="B19" s="32"/>
      <c r="C19" s="33" t="s">
        <v>18</v>
      </c>
      <c r="D19" s="34"/>
      <c r="E19" s="34"/>
      <c r="F19" s="34"/>
      <c r="G19" s="34"/>
      <c r="H19" s="34"/>
      <c r="I19" s="34"/>
      <c r="J19" s="34"/>
      <c r="K19" s="34"/>
      <c r="L19" s="34"/>
      <c r="M19" s="52"/>
      <c r="N19" s="53"/>
      <c r="O19" s="54" t="s">
        <v>18</v>
      </c>
      <c r="P19" s="34"/>
      <c r="Q19" s="34"/>
      <c r="R19" s="34"/>
      <c r="S19" s="34"/>
      <c r="T19" s="34"/>
      <c r="U19" s="34"/>
      <c r="V19" s="34"/>
      <c r="W19" s="34"/>
      <c r="X19" s="34"/>
    </row>
    <row r="20" spans="2:25" s="2" customFormat="1" ht="23.25" customHeight="1" thickBot="1">
      <c r="B20" s="32"/>
      <c r="C20" s="33" t="s">
        <v>19</v>
      </c>
      <c r="D20" s="34">
        <f t="shared" ref="D20:L20" si="8">SUM(D18:D19)</f>
        <v>0</v>
      </c>
      <c r="E20" s="35">
        <f t="shared" si="8"/>
        <v>200189</v>
      </c>
      <c r="F20" s="35">
        <f t="shared" si="8"/>
        <v>0</v>
      </c>
      <c r="G20" s="35">
        <f t="shared" si="8"/>
        <v>0</v>
      </c>
      <c r="H20" s="35">
        <f t="shared" si="8"/>
        <v>0</v>
      </c>
      <c r="I20" s="35">
        <f t="shared" si="8"/>
        <v>0</v>
      </c>
      <c r="J20" s="35">
        <f t="shared" si="8"/>
        <v>0</v>
      </c>
      <c r="K20" s="35">
        <f t="shared" si="8"/>
        <v>0</v>
      </c>
      <c r="L20" s="35">
        <f t="shared" si="8"/>
        <v>200189</v>
      </c>
      <c r="M20" s="52"/>
      <c r="N20" s="53"/>
      <c r="O20" s="54" t="s">
        <v>19</v>
      </c>
      <c r="P20" s="35">
        <f t="shared" ref="P20:W20" si="9">SUM(P18:P19)</f>
        <v>0</v>
      </c>
      <c r="Q20" s="30">
        <f t="shared" si="9"/>
        <v>200189</v>
      </c>
      <c r="R20" s="35">
        <f t="shared" si="9"/>
        <v>0</v>
      </c>
      <c r="S20" s="35">
        <f t="shared" si="9"/>
        <v>0</v>
      </c>
      <c r="T20" s="35">
        <f t="shared" si="9"/>
        <v>0</v>
      </c>
      <c r="U20" s="35">
        <f t="shared" si="9"/>
        <v>0</v>
      </c>
      <c r="V20" s="35">
        <f t="shared" si="9"/>
        <v>0</v>
      </c>
      <c r="W20" s="35">
        <f t="shared" si="9"/>
        <v>0</v>
      </c>
      <c r="X20" s="34">
        <f>X18+X19</f>
        <v>200189</v>
      </c>
    </row>
    <row r="22" spans="2:25" ht="20.399999999999999">
      <c r="C22" s="36"/>
      <c r="D22" s="37" t="s">
        <v>20</v>
      </c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T22" s="69" t="s">
        <v>21</v>
      </c>
      <c r="V22" s="78" t="s">
        <v>36</v>
      </c>
      <c r="W22" s="70"/>
      <c r="X22" s="70"/>
    </row>
    <row r="23" spans="2:25" ht="20.399999999999999">
      <c r="C23" s="36"/>
      <c r="D23" s="37"/>
      <c r="E23" s="36"/>
      <c r="F23" s="36"/>
      <c r="G23" s="36"/>
      <c r="H23" s="36"/>
      <c r="I23" s="36"/>
      <c r="J23" s="106" t="s">
        <v>22</v>
      </c>
      <c r="K23" s="107"/>
      <c r="L23" s="107"/>
      <c r="M23" s="107"/>
      <c r="N23" s="107"/>
      <c r="O23" s="108"/>
      <c r="P23" s="36"/>
      <c r="Q23" s="36"/>
      <c r="R23" s="36"/>
      <c r="S23" s="36"/>
      <c r="T23" s="36"/>
      <c r="U23" s="36"/>
      <c r="V23" s="36"/>
      <c r="W23" s="86"/>
      <c r="X23" s="36"/>
    </row>
    <row r="24" spans="2:25" ht="20.399999999999999">
      <c r="C24" s="36"/>
      <c r="D24" s="37" t="s">
        <v>23</v>
      </c>
      <c r="E24" s="36"/>
      <c r="F24" s="36"/>
      <c r="G24" s="36"/>
      <c r="H24" s="36"/>
      <c r="I24" s="36"/>
      <c r="J24" s="109"/>
      <c r="K24" s="110"/>
      <c r="L24" s="110"/>
      <c r="M24" s="110"/>
      <c r="N24" s="110"/>
      <c r="O24" s="111"/>
      <c r="P24" s="36"/>
      <c r="Q24" s="36"/>
      <c r="R24" s="36"/>
      <c r="T24" s="112" t="s">
        <v>24</v>
      </c>
      <c r="U24" s="112"/>
      <c r="V24" s="112"/>
      <c r="W24" s="70"/>
      <c r="X24" s="70"/>
    </row>
    <row r="25" spans="2:25" ht="32.25" customHeight="1">
      <c r="C25" s="36"/>
      <c r="D25" s="37"/>
      <c r="E25" s="36"/>
      <c r="F25" s="36"/>
      <c r="G25" s="36" t="s">
        <v>25</v>
      </c>
      <c r="H25" s="36"/>
      <c r="I25" s="36"/>
      <c r="J25" s="55" t="s">
        <v>26</v>
      </c>
      <c r="K25" s="56" t="s">
        <v>27</v>
      </c>
      <c r="L25" s="57" t="s">
        <v>28</v>
      </c>
      <c r="M25" s="58"/>
      <c r="N25" s="58"/>
      <c r="O25" s="59"/>
      <c r="P25" s="36"/>
      <c r="Q25" s="36"/>
      <c r="R25" s="36"/>
      <c r="S25" s="36"/>
      <c r="T25" s="36"/>
      <c r="U25" s="36"/>
      <c r="V25" s="36"/>
      <c r="W25" s="86"/>
      <c r="X25" s="36"/>
    </row>
    <row r="26" spans="2:25" ht="32.25" customHeight="1">
      <c r="C26" s="36"/>
      <c r="D26" s="37"/>
      <c r="E26" s="36"/>
      <c r="F26" s="36"/>
      <c r="G26" s="36"/>
      <c r="H26" s="36"/>
      <c r="I26" s="36"/>
      <c r="J26" s="55" t="s">
        <v>29</v>
      </c>
      <c r="K26" s="56" t="s">
        <v>27</v>
      </c>
      <c r="L26" s="57" t="s">
        <v>30</v>
      </c>
      <c r="M26" s="58"/>
      <c r="N26" s="58"/>
      <c r="O26" s="59"/>
      <c r="P26" s="36"/>
      <c r="Q26" s="36"/>
      <c r="R26" s="36"/>
      <c r="S26" s="36"/>
      <c r="T26" s="36"/>
      <c r="U26" s="36"/>
      <c r="V26" s="36"/>
      <c r="W26" s="86"/>
      <c r="X26" s="36"/>
    </row>
    <row r="27" spans="2:25" ht="43.5" customHeight="1">
      <c r="C27" s="36"/>
      <c r="D27" s="38" t="s">
        <v>33</v>
      </c>
      <c r="E27" s="36"/>
      <c r="F27" s="36"/>
      <c r="G27" s="36"/>
      <c r="H27" s="36"/>
      <c r="I27" s="36"/>
      <c r="J27" s="60" t="s">
        <v>31</v>
      </c>
      <c r="K27" s="56" t="s">
        <v>27</v>
      </c>
      <c r="L27" s="61"/>
      <c r="M27" s="36"/>
      <c r="N27" s="36"/>
      <c r="O27" s="62"/>
      <c r="P27" s="36"/>
      <c r="Q27" s="36"/>
      <c r="R27" s="36"/>
      <c r="S27" s="36"/>
      <c r="U27" s="71" t="s">
        <v>37</v>
      </c>
      <c r="V27" s="71"/>
      <c r="W27" s="86"/>
      <c r="X27" s="36"/>
    </row>
    <row r="28" spans="2:25" ht="24.9" customHeight="1">
      <c r="C28" s="36"/>
      <c r="D28" s="39" t="s">
        <v>34</v>
      </c>
      <c r="E28" s="36"/>
      <c r="F28" s="36"/>
      <c r="G28" s="36"/>
      <c r="H28" s="36"/>
      <c r="I28" s="36"/>
      <c r="J28" s="55" t="s">
        <v>32</v>
      </c>
      <c r="K28" s="56" t="s">
        <v>27</v>
      </c>
      <c r="L28" s="79" t="str">
        <f>V22</f>
        <v>31 Januari 2026</v>
      </c>
      <c r="M28" s="58"/>
      <c r="N28" s="58"/>
      <c r="O28" s="63"/>
      <c r="P28" s="36"/>
      <c r="Q28" s="36"/>
      <c r="R28" s="36"/>
      <c r="T28" s="101" t="s">
        <v>38</v>
      </c>
      <c r="U28" s="101"/>
      <c r="V28" s="101"/>
      <c r="W28" s="72"/>
      <c r="X28" s="72"/>
    </row>
    <row r="29" spans="2:25" ht="30" customHeight="1">
      <c r="C29" s="36"/>
      <c r="E29" s="36"/>
      <c r="F29" s="36"/>
      <c r="G29" s="36"/>
      <c r="H29" s="36"/>
      <c r="I29" s="36"/>
      <c r="J29" s="55" t="s">
        <v>5</v>
      </c>
      <c r="K29" s="56" t="s">
        <v>27</v>
      </c>
      <c r="L29" s="64">
        <f>X17</f>
        <v>200189</v>
      </c>
      <c r="M29" s="65"/>
      <c r="N29" s="65"/>
      <c r="O29" s="66"/>
      <c r="P29" s="36"/>
      <c r="Q29" s="36"/>
      <c r="R29" s="36"/>
      <c r="W29" s="73"/>
      <c r="X29" s="73"/>
    </row>
    <row r="30" spans="2:25" ht="19.5" customHeight="1">
      <c r="K30" s="67"/>
      <c r="L30" s="67"/>
      <c r="M30" s="67"/>
      <c r="N30" s="67"/>
    </row>
    <row r="31" spans="2:25" ht="15" customHeight="1"/>
    <row r="32" spans="2:25" ht="15.75" customHeight="1"/>
  </sheetData>
  <mergeCells count="27">
    <mergeCell ref="T28:V28"/>
    <mergeCell ref="T6:T7"/>
    <mergeCell ref="U6:U7"/>
    <mergeCell ref="V6:V7"/>
    <mergeCell ref="W6:W7"/>
    <mergeCell ref="J23:O24"/>
    <mergeCell ref="T24:V24"/>
    <mergeCell ref="Q5:W5"/>
    <mergeCell ref="X5:X9"/>
    <mergeCell ref="D6:D7"/>
    <mergeCell ref="E6:G6"/>
    <mergeCell ref="H6:H7"/>
    <mergeCell ref="I6:I7"/>
    <mergeCell ref="J6:J7"/>
    <mergeCell ref="K6:K7"/>
    <mergeCell ref="P6:P7"/>
    <mergeCell ref="Q6:S6"/>
    <mergeCell ref="B1:X1"/>
    <mergeCell ref="B2:X2"/>
    <mergeCell ref="B3:X3"/>
    <mergeCell ref="B4:X4"/>
    <mergeCell ref="B5:B9"/>
    <mergeCell ref="C5:C9"/>
    <mergeCell ref="E5:K5"/>
    <mergeCell ref="L5:L9"/>
    <mergeCell ref="N5:N9"/>
    <mergeCell ref="O5:O9"/>
  </mergeCells>
  <pageMargins left="0.7" right="0.7" top="0.75" bottom="0.75" header="0.3" footer="0.3"/>
  <pageSetup paperSize="9" scale="34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3597E-3E3C-4E14-B140-6937E4AA9CDE}">
  <dimension ref="B1:Y40"/>
  <sheetViews>
    <sheetView topLeftCell="A15" zoomScale="55" zoomScaleNormal="55" workbookViewId="0">
      <selection activeCell="C12" sqref="C12:G12"/>
    </sheetView>
  </sheetViews>
  <sheetFormatPr defaultColWidth="9.109375" defaultRowHeight="15"/>
  <cols>
    <col min="1" max="1" width="1.44140625" style="3" customWidth="1"/>
    <col min="2" max="2" width="6.6640625" style="3" customWidth="1"/>
    <col min="3" max="3" width="54.88671875" customWidth="1"/>
    <col min="4" max="4" width="16" customWidth="1"/>
    <col min="5" max="5" width="17" customWidth="1"/>
    <col min="6" max="6" width="18.109375" customWidth="1"/>
    <col min="7" max="7" width="17" customWidth="1"/>
    <col min="8" max="8" width="15.109375" customWidth="1"/>
    <col min="9" max="9" width="16.5546875" customWidth="1"/>
    <col min="10" max="10" width="16.33203125" customWidth="1"/>
    <col min="11" max="11" width="10.6640625" customWidth="1"/>
    <col min="12" max="12" width="19.77734375" customWidth="1"/>
    <col min="13" max="13" width="1.44140625" customWidth="1"/>
    <col min="14" max="14" width="5.88671875" customWidth="1"/>
    <col min="15" max="15" width="55.21875" style="3" customWidth="1"/>
    <col min="16" max="16" width="16" customWidth="1"/>
    <col min="17" max="17" width="16.44140625" customWidth="1"/>
    <col min="18" max="18" width="17.5546875" customWidth="1"/>
    <col min="19" max="19" width="16" customWidth="1"/>
    <col min="20" max="20" width="15.109375" customWidth="1"/>
    <col min="21" max="21" width="14.6640625" customWidth="1"/>
    <col min="22" max="22" width="17" customWidth="1"/>
    <col min="23" max="23" width="11.44140625" customWidth="1"/>
    <col min="24" max="24" width="19.33203125" customWidth="1"/>
    <col min="25" max="32" width="14.6640625" style="3" customWidth="1"/>
    <col min="33" max="16384" width="9.109375" style="3"/>
  </cols>
  <sheetData>
    <row r="1" spans="2:25" s="1" customFormat="1" ht="36.75" customHeight="1">
      <c r="B1" s="118" t="s">
        <v>0</v>
      </c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</row>
    <row r="2" spans="2:25" s="1" customFormat="1" ht="36.75" customHeight="1">
      <c r="B2" s="118" t="s">
        <v>42</v>
      </c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</row>
    <row r="3" spans="2:25" s="1" customFormat="1" ht="36.75" customHeight="1">
      <c r="B3" s="118" t="s">
        <v>1</v>
      </c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</row>
    <row r="4" spans="2:25" s="1" customFormat="1" ht="36.75" customHeight="1" thickBot="1"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</row>
    <row r="5" spans="2:25" s="1" customFormat="1" ht="36.75" customHeight="1" thickBot="1">
      <c r="B5" s="102" t="s">
        <v>2</v>
      </c>
      <c r="C5" s="121" t="s">
        <v>3</v>
      </c>
      <c r="D5" s="83"/>
      <c r="E5" s="113" t="s">
        <v>4</v>
      </c>
      <c r="F5" s="113"/>
      <c r="G5" s="113"/>
      <c r="H5" s="113"/>
      <c r="I5" s="113"/>
      <c r="J5" s="113"/>
      <c r="K5" s="114"/>
      <c r="L5" s="115" t="s">
        <v>5</v>
      </c>
      <c r="M5" s="85"/>
      <c r="N5" s="102" t="s">
        <v>2</v>
      </c>
      <c r="O5" s="121" t="s">
        <v>3</v>
      </c>
      <c r="P5" s="83"/>
      <c r="Q5" s="113" t="s">
        <v>6</v>
      </c>
      <c r="R5" s="113"/>
      <c r="S5" s="113"/>
      <c r="T5" s="113"/>
      <c r="U5" s="113"/>
      <c r="V5" s="113"/>
      <c r="W5" s="114"/>
      <c r="X5" s="115" t="s">
        <v>5</v>
      </c>
    </row>
    <row r="6" spans="2:25" s="1" customFormat="1" ht="33.75" customHeight="1" thickBot="1">
      <c r="B6" s="103"/>
      <c r="C6" s="122"/>
      <c r="D6" s="103" t="s">
        <v>7</v>
      </c>
      <c r="E6" s="113" t="s">
        <v>8</v>
      </c>
      <c r="F6" s="113"/>
      <c r="G6" s="114"/>
      <c r="H6" s="102" t="s">
        <v>9</v>
      </c>
      <c r="I6" s="102" t="s">
        <v>10</v>
      </c>
      <c r="J6" s="102" t="s">
        <v>11</v>
      </c>
      <c r="K6" s="104" t="s">
        <v>12</v>
      </c>
      <c r="L6" s="116"/>
      <c r="M6" s="85"/>
      <c r="N6" s="103"/>
      <c r="O6" s="122"/>
      <c r="P6" s="103" t="s">
        <v>7</v>
      </c>
      <c r="Q6" s="113" t="s">
        <v>8</v>
      </c>
      <c r="R6" s="113"/>
      <c r="S6" s="114"/>
      <c r="T6" s="102" t="s">
        <v>9</v>
      </c>
      <c r="U6" s="102" t="s">
        <v>10</v>
      </c>
      <c r="V6" s="102" t="s">
        <v>11</v>
      </c>
      <c r="W6" s="104" t="s">
        <v>12</v>
      </c>
      <c r="X6" s="116"/>
    </row>
    <row r="7" spans="2:25" s="1" customFormat="1" ht="15.75" customHeight="1">
      <c r="B7" s="103"/>
      <c r="C7" s="122"/>
      <c r="D7" s="103"/>
      <c r="E7" s="4" t="s">
        <v>13</v>
      </c>
      <c r="F7" s="83" t="s">
        <v>14</v>
      </c>
      <c r="G7" s="83" t="s">
        <v>15</v>
      </c>
      <c r="H7" s="103"/>
      <c r="I7" s="103"/>
      <c r="J7" s="103"/>
      <c r="K7" s="105"/>
      <c r="L7" s="116"/>
      <c r="M7" s="85"/>
      <c r="N7" s="103"/>
      <c r="O7" s="122"/>
      <c r="P7" s="103"/>
      <c r="Q7" s="4" t="s">
        <v>13</v>
      </c>
      <c r="R7" s="83" t="s">
        <v>14</v>
      </c>
      <c r="S7" s="83" t="s">
        <v>15</v>
      </c>
      <c r="T7" s="103"/>
      <c r="U7" s="103"/>
      <c r="V7" s="103"/>
      <c r="W7" s="105"/>
      <c r="X7" s="116"/>
      <c r="Y7" s="74"/>
    </row>
    <row r="8" spans="2:25" s="1" customFormat="1" ht="15.75" customHeight="1">
      <c r="B8" s="103"/>
      <c r="C8" s="122"/>
      <c r="D8" s="84" t="s">
        <v>16</v>
      </c>
      <c r="E8" s="5" t="s">
        <v>16</v>
      </c>
      <c r="F8" s="84" t="s">
        <v>16</v>
      </c>
      <c r="G8" s="84" t="s">
        <v>16</v>
      </c>
      <c r="H8" s="84" t="s">
        <v>16</v>
      </c>
      <c r="I8" s="84" t="s">
        <v>16</v>
      </c>
      <c r="J8" s="84" t="s">
        <v>16</v>
      </c>
      <c r="K8" s="84" t="s">
        <v>16</v>
      </c>
      <c r="L8" s="116"/>
      <c r="M8" s="85"/>
      <c r="N8" s="103"/>
      <c r="O8" s="122"/>
      <c r="P8" s="84" t="s">
        <v>16</v>
      </c>
      <c r="Q8" s="5" t="s">
        <v>16</v>
      </c>
      <c r="R8" s="84" t="s">
        <v>16</v>
      </c>
      <c r="S8" s="84" t="s">
        <v>16</v>
      </c>
      <c r="T8" s="84" t="s">
        <v>16</v>
      </c>
      <c r="U8" s="84" t="s">
        <v>16</v>
      </c>
      <c r="V8" s="84" t="s">
        <v>16</v>
      </c>
      <c r="W8" s="84" t="s">
        <v>16</v>
      </c>
      <c r="X8" s="116"/>
      <c r="Y8" s="74"/>
    </row>
    <row r="9" spans="2:25" s="1" customFormat="1" ht="15" customHeight="1" thickBot="1">
      <c r="B9" s="120"/>
      <c r="C9" s="123"/>
      <c r="D9" s="6"/>
      <c r="E9" s="7"/>
      <c r="F9" s="7"/>
      <c r="G9" s="7"/>
      <c r="H9" s="87"/>
      <c r="I9" s="6"/>
      <c r="J9" s="6"/>
      <c r="K9" s="87"/>
      <c r="L9" s="117"/>
      <c r="M9" s="85"/>
      <c r="N9" s="120"/>
      <c r="O9" s="123"/>
      <c r="P9" s="6"/>
      <c r="Q9" s="7"/>
      <c r="R9" s="7"/>
      <c r="S9" s="7"/>
      <c r="T9" s="87"/>
      <c r="U9" s="6"/>
      <c r="V9" s="6"/>
      <c r="W9" s="87"/>
      <c r="X9" s="117"/>
      <c r="Y9" s="74"/>
    </row>
    <row r="10" spans="2:25" s="1" customFormat="1" ht="18.75" customHeight="1">
      <c r="B10" s="8"/>
      <c r="C10" s="9"/>
      <c r="D10" s="10"/>
      <c r="E10" s="11"/>
      <c r="F10" s="11"/>
      <c r="G10" s="10"/>
      <c r="H10" s="10"/>
      <c r="I10" s="10"/>
      <c r="J10" s="10"/>
      <c r="K10" s="40"/>
      <c r="L10" s="41"/>
      <c r="M10" s="40"/>
      <c r="N10" s="11"/>
      <c r="O10" s="10"/>
      <c r="P10" s="10"/>
      <c r="Q10" s="11"/>
      <c r="R10" s="11"/>
      <c r="S10" s="10"/>
      <c r="T10" s="10"/>
      <c r="U10" s="10"/>
      <c r="V10" s="10"/>
      <c r="W10" s="40"/>
      <c r="X10" s="40"/>
      <c r="Y10" s="74"/>
    </row>
    <row r="11" spans="2:25" s="1" customFormat="1" ht="108" customHeight="1">
      <c r="B11" s="12">
        <v>1</v>
      </c>
      <c r="C11" s="89" t="s">
        <v>40</v>
      </c>
      <c r="D11" s="13">
        <v>0</v>
      </c>
      <c r="E11" s="14">
        <v>200686</v>
      </c>
      <c r="F11" s="15"/>
      <c r="G11" s="13"/>
      <c r="H11" s="15"/>
      <c r="I11" s="15"/>
      <c r="J11" s="15"/>
      <c r="K11" s="42">
        <v>0</v>
      </c>
      <c r="L11" s="43">
        <f t="shared" ref="L11:L24" si="0">SUM(E11:K11)</f>
        <v>200686</v>
      </c>
      <c r="M11" s="44"/>
      <c r="N11" s="12">
        <v>1</v>
      </c>
      <c r="O11" s="89" t="s">
        <v>40</v>
      </c>
      <c r="P11" s="13">
        <v>0</v>
      </c>
      <c r="Q11" s="14">
        <v>200686</v>
      </c>
      <c r="R11" s="15"/>
      <c r="S11" s="13"/>
      <c r="T11" s="15"/>
      <c r="U11" s="15"/>
      <c r="V11" s="15"/>
      <c r="W11" s="42">
        <v>0</v>
      </c>
      <c r="X11" s="43">
        <f t="shared" ref="X11:X16" si="1">SUM(Q11:W11)</f>
        <v>200686</v>
      </c>
      <c r="Y11" s="74"/>
    </row>
    <row r="12" spans="2:25" s="1" customFormat="1" ht="98.25" customHeight="1">
      <c r="B12" s="16">
        <f t="shared" ref="B12:B23" si="2">B11+1</f>
        <v>2</v>
      </c>
      <c r="C12" s="90" t="s">
        <v>43</v>
      </c>
      <c r="D12" s="17"/>
      <c r="E12" s="14"/>
      <c r="F12" s="15"/>
      <c r="G12" s="80">
        <v>329850</v>
      </c>
      <c r="H12" s="17"/>
      <c r="I12" s="17"/>
      <c r="J12" s="17"/>
      <c r="K12" s="17"/>
      <c r="L12" s="15">
        <f t="shared" si="0"/>
        <v>329850</v>
      </c>
      <c r="M12" s="44"/>
      <c r="N12" s="16">
        <f t="shared" ref="N12:N23" si="3">N11+1</f>
        <v>2</v>
      </c>
      <c r="O12" s="90" t="s">
        <v>43</v>
      </c>
      <c r="P12" s="17"/>
      <c r="Q12" s="14"/>
      <c r="R12" s="15"/>
      <c r="S12" s="80">
        <v>329850</v>
      </c>
      <c r="T12" s="17"/>
      <c r="U12" s="17"/>
      <c r="V12" s="17"/>
      <c r="W12" s="17"/>
      <c r="X12" s="15">
        <f t="shared" si="1"/>
        <v>329850</v>
      </c>
      <c r="Y12" s="75"/>
    </row>
    <row r="13" spans="2:25" s="1" customFormat="1" ht="98.25" customHeight="1">
      <c r="B13" s="16">
        <f t="shared" si="2"/>
        <v>3</v>
      </c>
      <c r="C13" s="91" t="s">
        <v>44</v>
      </c>
      <c r="D13" s="17"/>
      <c r="E13" s="14"/>
      <c r="F13" s="14"/>
      <c r="G13" s="80"/>
      <c r="H13" s="17"/>
      <c r="I13" s="17"/>
      <c r="J13" s="17">
        <v>368500</v>
      </c>
      <c r="K13" s="17"/>
      <c r="L13" s="15">
        <f t="shared" si="0"/>
        <v>368500</v>
      </c>
      <c r="M13" s="46"/>
      <c r="N13" s="16">
        <f t="shared" si="3"/>
        <v>3</v>
      </c>
      <c r="O13" s="91" t="s">
        <v>44</v>
      </c>
      <c r="P13" s="17"/>
      <c r="Q13" s="14"/>
      <c r="R13" s="14"/>
      <c r="S13" s="80"/>
      <c r="T13" s="17"/>
      <c r="U13" s="17"/>
      <c r="V13" s="17">
        <v>368500</v>
      </c>
      <c r="W13" s="17"/>
      <c r="X13" s="15">
        <f t="shared" si="1"/>
        <v>368500</v>
      </c>
      <c r="Y13" s="75"/>
    </row>
    <row r="14" spans="2:25" s="1" customFormat="1" ht="90" customHeight="1">
      <c r="B14" s="16">
        <f t="shared" si="2"/>
        <v>4</v>
      </c>
      <c r="C14" s="91" t="s">
        <v>45</v>
      </c>
      <c r="D14" s="17"/>
      <c r="E14" s="14"/>
      <c r="F14" s="14"/>
      <c r="G14" s="80"/>
      <c r="H14" s="17"/>
      <c r="I14" s="80">
        <v>67000</v>
      </c>
      <c r="J14" s="17"/>
      <c r="K14" s="17"/>
      <c r="L14" s="15">
        <f t="shared" si="0"/>
        <v>67000</v>
      </c>
      <c r="M14" s="46"/>
      <c r="N14" s="16">
        <f t="shared" si="3"/>
        <v>4</v>
      </c>
      <c r="O14" s="91" t="s">
        <v>45</v>
      </c>
      <c r="P14" s="17"/>
      <c r="Q14" s="14"/>
      <c r="R14" s="14"/>
      <c r="S14" s="80"/>
      <c r="T14" s="17"/>
      <c r="U14" s="80">
        <v>67000</v>
      </c>
      <c r="V14" s="17"/>
      <c r="W14" s="17"/>
      <c r="X14" s="15">
        <f t="shared" si="1"/>
        <v>67000</v>
      </c>
      <c r="Y14" s="75"/>
    </row>
    <row r="15" spans="2:25" s="1" customFormat="1" ht="90" customHeight="1">
      <c r="B15" s="16">
        <f t="shared" si="2"/>
        <v>5</v>
      </c>
      <c r="C15" s="91" t="s">
        <v>52</v>
      </c>
      <c r="D15" s="17"/>
      <c r="E15" s="14"/>
      <c r="F15" s="14"/>
      <c r="G15" s="80"/>
      <c r="H15" s="17"/>
      <c r="I15" s="80"/>
      <c r="J15" s="17">
        <v>366300</v>
      </c>
      <c r="K15" s="17"/>
      <c r="L15" s="15">
        <f t="shared" si="0"/>
        <v>366300</v>
      </c>
      <c r="M15" s="46"/>
      <c r="N15" s="16">
        <f t="shared" si="3"/>
        <v>5</v>
      </c>
      <c r="O15" s="91" t="s">
        <v>52</v>
      </c>
      <c r="P15" s="17"/>
      <c r="Q15" s="14"/>
      <c r="R15" s="14"/>
      <c r="S15" s="80"/>
      <c r="T15" s="17"/>
      <c r="U15" s="80"/>
      <c r="V15" s="17">
        <v>366300</v>
      </c>
      <c r="W15" s="17"/>
      <c r="X15" s="15">
        <f t="shared" si="1"/>
        <v>366300</v>
      </c>
      <c r="Y15" s="75"/>
    </row>
    <row r="16" spans="2:25" s="1" customFormat="1" ht="75.599999999999994" customHeight="1">
      <c r="B16" s="16">
        <f t="shared" si="2"/>
        <v>6</v>
      </c>
      <c r="C16" s="91" t="s">
        <v>53</v>
      </c>
      <c r="D16" s="82"/>
      <c r="E16" s="14"/>
      <c r="F16" s="14"/>
      <c r="G16" s="17"/>
      <c r="H16" s="17">
        <v>49950</v>
      </c>
      <c r="I16" s="17"/>
      <c r="J16" s="17"/>
      <c r="K16" s="17"/>
      <c r="L16" s="15">
        <f t="shared" ref="L16" si="4">SUM(E16:K16)</f>
        <v>49950</v>
      </c>
      <c r="M16" s="46"/>
      <c r="N16" s="16">
        <f t="shared" si="3"/>
        <v>6</v>
      </c>
      <c r="O16" s="91" t="s">
        <v>53</v>
      </c>
      <c r="P16" s="82"/>
      <c r="Q16" s="14"/>
      <c r="R16" s="14"/>
      <c r="S16" s="17"/>
      <c r="T16" s="17">
        <v>49950</v>
      </c>
      <c r="U16" s="17"/>
      <c r="V16" s="17"/>
      <c r="W16" s="17"/>
      <c r="X16" s="15">
        <f t="shared" si="1"/>
        <v>49950</v>
      </c>
      <c r="Y16" s="75"/>
    </row>
    <row r="17" spans="2:25" s="1" customFormat="1" ht="59.4" customHeight="1">
      <c r="B17" s="16">
        <f t="shared" si="2"/>
        <v>7</v>
      </c>
      <c r="C17" s="92" t="s">
        <v>46</v>
      </c>
      <c r="D17" s="93">
        <v>45000</v>
      </c>
      <c r="E17" s="14"/>
      <c r="F17" s="14"/>
      <c r="G17" s="17"/>
      <c r="H17" s="17"/>
      <c r="I17" s="17"/>
      <c r="J17" s="17"/>
      <c r="K17" s="17"/>
      <c r="L17" s="15"/>
      <c r="M17" s="46"/>
      <c r="N17" s="16">
        <f t="shared" si="3"/>
        <v>7</v>
      </c>
      <c r="O17" s="92" t="s">
        <v>46</v>
      </c>
      <c r="P17" s="93">
        <v>45000</v>
      </c>
      <c r="Q17" s="14"/>
      <c r="R17" s="14"/>
      <c r="S17" s="17"/>
      <c r="T17" s="17"/>
      <c r="U17" s="17"/>
      <c r="V17" s="17"/>
      <c r="W17" s="17"/>
      <c r="X17" s="15"/>
      <c r="Y17" s="75"/>
    </row>
    <row r="18" spans="2:25" s="1" customFormat="1" ht="59.4" customHeight="1">
      <c r="B18" s="16">
        <f t="shared" si="2"/>
        <v>8</v>
      </c>
      <c r="C18" s="92" t="s">
        <v>47</v>
      </c>
      <c r="D18" s="93">
        <v>30800</v>
      </c>
      <c r="E18" s="14"/>
      <c r="F18" s="14"/>
      <c r="G18" s="17"/>
      <c r="H18" s="17"/>
      <c r="I18" s="17"/>
      <c r="J18" s="17"/>
      <c r="K18" s="17"/>
      <c r="L18" s="15"/>
      <c r="M18" s="46"/>
      <c r="N18" s="16">
        <f t="shared" si="3"/>
        <v>8</v>
      </c>
      <c r="O18" s="92" t="s">
        <v>47</v>
      </c>
      <c r="P18" s="93">
        <v>30800</v>
      </c>
      <c r="Q18" s="14"/>
      <c r="R18" s="14"/>
      <c r="S18" s="17"/>
      <c r="T18" s="17"/>
      <c r="U18" s="17"/>
      <c r="V18" s="17"/>
      <c r="W18" s="17"/>
      <c r="X18" s="15"/>
      <c r="Y18" s="75"/>
    </row>
    <row r="19" spans="2:25" s="1" customFormat="1" ht="59.4" customHeight="1">
      <c r="B19" s="16">
        <f t="shared" si="2"/>
        <v>9</v>
      </c>
      <c r="C19" s="92" t="s">
        <v>48</v>
      </c>
      <c r="D19" s="93">
        <v>12600</v>
      </c>
      <c r="E19" s="14"/>
      <c r="F19" s="14"/>
      <c r="G19" s="17"/>
      <c r="H19" s="17"/>
      <c r="I19" s="17"/>
      <c r="J19" s="17"/>
      <c r="K19" s="17"/>
      <c r="L19" s="15"/>
      <c r="M19" s="46"/>
      <c r="N19" s="16">
        <f t="shared" si="3"/>
        <v>9</v>
      </c>
      <c r="O19" s="92" t="s">
        <v>48</v>
      </c>
      <c r="P19" s="93">
        <v>12600</v>
      </c>
      <c r="Q19" s="14"/>
      <c r="R19" s="14"/>
      <c r="S19" s="17"/>
      <c r="T19" s="17"/>
      <c r="U19" s="17"/>
      <c r="V19" s="17"/>
      <c r="W19" s="17"/>
      <c r="X19" s="15"/>
      <c r="Y19" s="75"/>
    </row>
    <row r="20" spans="2:25" s="1" customFormat="1" ht="59.4" customHeight="1">
      <c r="B20" s="16">
        <f t="shared" si="2"/>
        <v>10</v>
      </c>
      <c r="C20" s="92" t="s">
        <v>49</v>
      </c>
      <c r="D20" s="93">
        <v>110000</v>
      </c>
      <c r="E20" s="14"/>
      <c r="F20" s="14"/>
      <c r="G20" s="17"/>
      <c r="H20" s="17"/>
      <c r="I20" s="17"/>
      <c r="J20" s="17"/>
      <c r="K20" s="17"/>
      <c r="L20" s="15"/>
      <c r="M20" s="46"/>
      <c r="N20" s="16">
        <f t="shared" si="3"/>
        <v>10</v>
      </c>
      <c r="O20" s="92" t="s">
        <v>49</v>
      </c>
      <c r="P20" s="93">
        <v>110000</v>
      </c>
      <c r="Q20" s="14"/>
      <c r="R20" s="14"/>
      <c r="S20" s="17"/>
      <c r="T20" s="17"/>
      <c r="U20" s="17"/>
      <c r="V20" s="17"/>
      <c r="W20" s="17"/>
      <c r="X20" s="15"/>
      <c r="Y20" s="75"/>
    </row>
    <row r="21" spans="2:25" s="1" customFormat="1" ht="59.4" customHeight="1">
      <c r="B21" s="16">
        <f t="shared" si="2"/>
        <v>11</v>
      </c>
      <c r="C21" s="92" t="s">
        <v>50</v>
      </c>
      <c r="D21" s="93">
        <v>45000</v>
      </c>
      <c r="E21" s="14"/>
      <c r="F21" s="14"/>
      <c r="G21" s="17"/>
      <c r="H21" s="17"/>
      <c r="I21" s="17"/>
      <c r="J21" s="17"/>
      <c r="K21" s="17"/>
      <c r="L21" s="15"/>
      <c r="M21" s="46"/>
      <c r="N21" s="16">
        <f t="shared" si="3"/>
        <v>11</v>
      </c>
      <c r="O21" s="92" t="s">
        <v>50</v>
      </c>
      <c r="P21" s="93">
        <v>45000</v>
      </c>
      <c r="Q21" s="14"/>
      <c r="R21" s="14"/>
      <c r="S21" s="17"/>
      <c r="T21" s="17"/>
      <c r="U21" s="17"/>
      <c r="V21" s="17"/>
      <c r="W21" s="17"/>
      <c r="X21" s="15"/>
      <c r="Y21" s="75"/>
    </row>
    <row r="22" spans="2:25" s="1" customFormat="1" ht="59.4" customHeight="1">
      <c r="B22" s="16">
        <f t="shared" si="2"/>
        <v>12</v>
      </c>
      <c r="C22" s="94" t="s">
        <v>51</v>
      </c>
      <c r="D22" s="93">
        <v>90000</v>
      </c>
      <c r="E22" s="14"/>
      <c r="F22" s="14"/>
      <c r="G22" s="17"/>
      <c r="H22" s="17"/>
      <c r="I22" s="17"/>
      <c r="J22" s="17"/>
      <c r="K22" s="17"/>
      <c r="L22" s="15"/>
      <c r="M22" s="46"/>
      <c r="N22" s="16">
        <f t="shared" si="3"/>
        <v>12</v>
      </c>
      <c r="O22" s="94" t="s">
        <v>51</v>
      </c>
      <c r="P22" s="93">
        <v>90000</v>
      </c>
      <c r="Q22" s="14"/>
      <c r="R22" s="14"/>
      <c r="S22" s="17"/>
      <c r="T22" s="17"/>
      <c r="U22" s="17"/>
      <c r="V22" s="17"/>
      <c r="W22" s="17"/>
      <c r="X22" s="15"/>
      <c r="Y22" s="75"/>
    </row>
    <row r="23" spans="2:25" s="1" customFormat="1" ht="90" customHeight="1">
      <c r="B23" s="16">
        <f t="shared" si="2"/>
        <v>13</v>
      </c>
      <c r="C23" s="89" t="s">
        <v>54</v>
      </c>
      <c r="D23" s="13">
        <v>0</v>
      </c>
      <c r="E23" s="14">
        <v>0</v>
      </c>
      <c r="F23" s="14">
        <v>1225105</v>
      </c>
      <c r="G23" s="13"/>
      <c r="H23" s="15"/>
      <c r="I23" s="15"/>
      <c r="J23" s="15"/>
      <c r="K23" s="42">
        <v>0</v>
      </c>
      <c r="L23" s="43">
        <f t="shared" ref="L23" si="5">SUM(E23:K23)</f>
        <v>1225105</v>
      </c>
      <c r="M23" s="46"/>
      <c r="N23" s="16">
        <f t="shared" si="3"/>
        <v>13</v>
      </c>
      <c r="O23" s="89" t="s">
        <v>54</v>
      </c>
      <c r="P23" s="13">
        <v>0</v>
      </c>
      <c r="Q23" s="14">
        <v>0</v>
      </c>
      <c r="R23" s="14">
        <v>1225105</v>
      </c>
      <c r="S23" s="13"/>
      <c r="T23" s="15"/>
      <c r="U23" s="15"/>
      <c r="V23" s="15"/>
      <c r="W23" s="42">
        <v>0</v>
      </c>
      <c r="X23" s="43">
        <f t="shared" ref="X23" si="6">SUM(Q23:W23)</f>
        <v>1225105</v>
      </c>
      <c r="Y23" s="75"/>
    </row>
    <row r="24" spans="2:25" s="1" customFormat="1" ht="17.25" customHeight="1" thickBot="1">
      <c r="B24" s="18"/>
      <c r="C24" s="19"/>
      <c r="D24" s="20"/>
      <c r="E24" s="21"/>
      <c r="F24" s="21"/>
      <c r="G24" s="22"/>
      <c r="H24" s="22"/>
      <c r="I24" s="22"/>
      <c r="J24" s="22"/>
      <c r="K24" s="22"/>
      <c r="L24" s="45">
        <f t="shared" si="0"/>
        <v>0</v>
      </c>
      <c r="M24" s="46"/>
      <c r="N24" s="18"/>
      <c r="O24" s="19"/>
      <c r="P24" s="20"/>
      <c r="Q24" s="21"/>
      <c r="R24" s="21"/>
      <c r="S24" s="22"/>
      <c r="T24" s="22"/>
      <c r="U24" s="22"/>
      <c r="V24" s="22"/>
      <c r="W24" s="22"/>
      <c r="X24" s="45">
        <f>SUM(Q24:W24)</f>
        <v>0</v>
      </c>
      <c r="Y24" s="77"/>
    </row>
    <row r="25" spans="2:25" s="1" customFormat="1" ht="37.5" customHeight="1" thickTop="1" thickBot="1">
      <c r="B25" s="23"/>
      <c r="C25" s="24" t="s">
        <v>5</v>
      </c>
      <c r="D25" s="25">
        <f t="shared" ref="D25:L25" si="7">SUM(D11:D24)</f>
        <v>333400</v>
      </c>
      <c r="E25" s="26">
        <f t="shared" si="7"/>
        <v>200686</v>
      </c>
      <c r="F25" s="27">
        <f t="shared" si="7"/>
        <v>1225105</v>
      </c>
      <c r="G25" s="27">
        <f t="shared" si="7"/>
        <v>329850</v>
      </c>
      <c r="H25" s="27">
        <f t="shared" si="7"/>
        <v>49950</v>
      </c>
      <c r="I25" s="27">
        <f t="shared" si="7"/>
        <v>67000</v>
      </c>
      <c r="J25" s="27">
        <f t="shared" si="7"/>
        <v>734800</v>
      </c>
      <c r="K25" s="27">
        <f t="shared" si="7"/>
        <v>0</v>
      </c>
      <c r="L25" s="27">
        <f t="shared" si="7"/>
        <v>2607391</v>
      </c>
      <c r="M25" s="46"/>
      <c r="N25" s="47"/>
      <c r="O25" s="48" t="s">
        <v>5</v>
      </c>
      <c r="P25" s="27">
        <f t="shared" ref="P25:X25" si="8">SUM(P11:P24)</f>
        <v>333400</v>
      </c>
      <c r="Q25" s="26">
        <f t="shared" si="8"/>
        <v>200686</v>
      </c>
      <c r="R25" s="27">
        <f t="shared" si="8"/>
        <v>1225105</v>
      </c>
      <c r="S25" s="27">
        <f t="shared" si="8"/>
        <v>329850</v>
      </c>
      <c r="T25" s="27">
        <f t="shared" si="8"/>
        <v>49950</v>
      </c>
      <c r="U25" s="27">
        <f t="shared" si="8"/>
        <v>67000</v>
      </c>
      <c r="V25" s="27">
        <f t="shared" si="8"/>
        <v>734800</v>
      </c>
      <c r="W25" s="27">
        <f t="shared" si="8"/>
        <v>0</v>
      </c>
      <c r="X25" s="27">
        <f t="shared" si="8"/>
        <v>2607391</v>
      </c>
      <c r="Y25" s="76"/>
    </row>
    <row r="26" spans="2:25" s="2" customFormat="1" ht="37.5" customHeight="1" thickTop="1" thickBot="1">
      <c r="B26" s="28"/>
      <c r="C26" s="29" t="s">
        <v>17</v>
      </c>
      <c r="D26" s="30">
        <f t="shared" ref="D26:K26" si="9">D25</f>
        <v>333400</v>
      </c>
      <c r="E26" s="31">
        <f t="shared" si="9"/>
        <v>200686</v>
      </c>
      <c r="F26" s="30">
        <f t="shared" si="9"/>
        <v>1225105</v>
      </c>
      <c r="G26" s="30">
        <f t="shared" si="9"/>
        <v>329850</v>
      </c>
      <c r="H26" s="30">
        <f t="shared" si="9"/>
        <v>49950</v>
      </c>
      <c r="I26" s="30">
        <f t="shared" si="9"/>
        <v>67000</v>
      </c>
      <c r="J26" s="30">
        <f t="shared" si="9"/>
        <v>734800</v>
      </c>
      <c r="K26" s="30">
        <f t="shared" si="9"/>
        <v>0</v>
      </c>
      <c r="L26" s="49">
        <f>SUM(E26:K26)</f>
        <v>2607391</v>
      </c>
      <c r="M26" s="40"/>
      <c r="N26" s="50"/>
      <c r="O26" s="51" t="s">
        <v>17</v>
      </c>
      <c r="P26" s="30">
        <f t="shared" ref="P26:V26" si="10">P25</f>
        <v>333400</v>
      </c>
      <c r="Q26" s="31">
        <f t="shared" si="10"/>
        <v>200686</v>
      </c>
      <c r="R26" s="31">
        <f t="shared" si="10"/>
        <v>1225105</v>
      </c>
      <c r="S26" s="31">
        <f t="shared" si="10"/>
        <v>329850</v>
      </c>
      <c r="T26" s="31">
        <f t="shared" si="10"/>
        <v>49950</v>
      </c>
      <c r="U26" s="31">
        <f t="shared" si="10"/>
        <v>67000</v>
      </c>
      <c r="V26" s="31">
        <f t="shared" si="10"/>
        <v>734800</v>
      </c>
      <c r="W26" s="68"/>
      <c r="X26" s="49">
        <f>SUM(Q26:W26)</f>
        <v>2607391</v>
      </c>
    </row>
    <row r="27" spans="2:25" s="2" customFormat="1" ht="37.5" customHeight="1" thickBot="1">
      <c r="B27" s="32"/>
      <c r="C27" s="33" t="s">
        <v>18</v>
      </c>
      <c r="D27" s="34">
        <f>JANUARI!D20</f>
        <v>0</v>
      </c>
      <c r="E27" s="34">
        <f>JANUARI!E20</f>
        <v>200189</v>
      </c>
      <c r="F27" s="34">
        <f>JANUARI!F20</f>
        <v>0</v>
      </c>
      <c r="G27" s="34">
        <f>JANUARI!G20</f>
        <v>0</v>
      </c>
      <c r="H27" s="34">
        <f>JANUARI!H20</f>
        <v>0</v>
      </c>
      <c r="I27" s="34">
        <f>JANUARI!I20</f>
        <v>0</v>
      </c>
      <c r="J27" s="34">
        <f>JANUARI!J20</f>
        <v>0</v>
      </c>
      <c r="K27" s="34">
        <f>JANUARI!K20</f>
        <v>0</v>
      </c>
      <c r="L27" s="34">
        <f>JANUARI!L20</f>
        <v>200189</v>
      </c>
      <c r="M27" s="52"/>
      <c r="N27" s="53"/>
      <c r="O27" s="54" t="s">
        <v>18</v>
      </c>
      <c r="P27" s="34">
        <f>JANUARI!P20</f>
        <v>0</v>
      </c>
      <c r="Q27" s="34">
        <f>JANUARI!Q20</f>
        <v>200189</v>
      </c>
      <c r="R27" s="34">
        <f>JANUARI!R20</f>
        <v>0</v>
      </c>
      <c r="S27" s="34">
        <f>JANUARI!S20</f>
        <v>0</v>
      </c>
      <c r="T27" s="34">
        <f>JANUARI!T20</f>
        <v>0</v>
      </c>
      <c r="U27" s="34">
        <f>JANUARI!U20</f>
        <v>0</v>
      </c>
      <c r="V27" s="34">
        <f>JANUARI!V20</f>
        <v>0</v>
      </c>
      <c r="W27" s="34">
        <f>JANUARI!W20</f>
        <v>0</v>
      </c>
      <c r="X27" s="34">
        <f>JANUARI!X20</f>
        <v>200189</v>
      </c>
    </row>
    <row r="28" spans="2:25" s="2" customFormat="1" ht="23.25" customHeight="1" thickBot="1">
      <c r="B28" s="32"/>
      <c r="C28" s="33" t="s">
        <v>19</v>
      </c>
      <c r="D28" s="34">
        <f t="shared" ref="D28:L28" si="11">SUM(D26:D27)</f>
        <v>333400</v>
      </c>
      <c r="E28" s="35">
        <f t="shared" si="11"/>
        <v>400875</v>
      </c>
      <c r="F28" s="35">
        <f t="shared" si="11"/>
        <v>1225105</v>
      </c>
      <c r="G28" s="35">
        <f t="shared" si="11"/>
        <v>329850</v>
      </c>
      <c r="H28" s="35">
        <f t="shared" si="11"/>
        <v>49950</v>
      </c>
      <c r="I28" s="35">
        <f t="shared" si="11"/>
        <v>67000</v>
      </c>
      <c r="J28" s="35">
        <f t="shared" si="11"/>
        <v>734800</v>
      </c>
      <c r="K28" s="35">
        <f t="shared" si="11"/>
        <v>0</v>
      </c>
      <c r="L28" s="35">
        <f t="shared" si="11"/>
        <v>2807580</v>
      </c>
      <c r="M28" s="52"/>
      <c r="N28" s="53"/>
      <c r="O28" s="54" t="s">
        <v>19</v>
      </c>
      <c r="P28" s="35">
        <f t="shared" ref="P28:W28" si="12">SUM(P26:P27)</f>
        <v>333400</v>
      </c>
      <c r="Q28" s="30">
        <f t="shared" si="12"/>
        <v>400875</v>
      </c>
      <c r="R28" s="35">
        <f t="shared" si="12"/>
        <v>1225105</v>
      </c>
      <c r="S28" s="35">
        <f t="shared" si="12"/>
        <v>329850</v>
      </c>
      <c r="T28" s="35">
        <f t="shared" si="12"/>
        <v>49950</v>
      </c>
      <c r="U28" s="35">
        <f t="shared" si="12"/>
        <v>67000</v>
      </c>
      <c r="V28" s="35">
        <f t="shared" si="12"/>
        <v>734800</v>
      </c>
      <c r="W28" s="35">
        <f t="shared" si="12"/>
        <v>0</v>
      </c>
      <c r="X28" s="34">
        <f>X26+X27</f>
        <v>2807580</v>
      </c>
    </row>
    <row r="30" spans="2:25" ht="20.399999999999999">
      <c r="C30" s="36"/>
      <c r="D30" s="37" t="s">
        <v>20</v>
      </c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T30" s="69" t="s">
        <v>21</v>
      </c>
      <c r="V30" s="78" t="s">
        <v>41</v>
      </c>
      <c r="W30" s="70"/>
      <c r="X30" s="70"/>
    </row>
    <row r="31" spans="2:25" ht="20.399999999999999">
      <c r="C31" s="36"/>
      <c r="D31" s="37"/>
      <c r="E31" s="36"/>
      <c r="F31" s="36"/>
      <c r="G31" s="36"/>
      <c r="H31" s="36"/>
      <c r="I31" s="36"/>
      <c r="J31" s="106" t="s">
        <v>22</v>
      </c>
      <c r="K31" s="107"/>
      <c r="L31" s="107"/>
      <c r="M31" s="107"/>
      <c r="N31" s="107"/>
      <c r="O31" s="108"/>
      <c r="P31" s="36"/>
      <c r="Q31" s="36"/>
      <c r="R31" s="36"/>
      <c r="S31" s="36"/>
      <c r="T31" s="36"/>
      <c r="U31" s="36"/>
      <c r="V31" s="36"/>
      <c r="W31" s="86"/>
      <c r="X31" s="36"/>
    </row>
    <row r="32" spans="2:25" ht="20.399999999999999">
      <c r="C32" s="36"/>
      <c r="D32" s="37" t="s">
        <v>23</v>
      </c>
      <c r="E32" s="36"/>
      <c r="F32" s="36"/>
      <c r="G32" s="36"/>
      <c r="H32" s="36"/>
      <c r="I32" s="36"/>
      <c r="J32" s="109"/>
      <c r="K32" s="110"/>
      <c r="L32" s="110"/>
      <c r="M32" s="110"/>
      <c r="N32" s="110"/>
      <c r="O32" s="111"/>
      <c r="P32" s="36"/>
      <c r="Q32" s="36"/>
      <c r="R32" s="36"/>
      <c r="T32" s="112" t="s">
        <v>24</v>
      </c>
      <c r="U32" s="112"/>
      <c r="V32" s="112"/>
      <c r="W32" s="70"/>
      <c r="X32" s="70"/>
    </row>
    <row r="33" spans="3:24" ht="32.25" customHeight="1">
      <c r="C33" s="36"/>
      <c r="D33" s="37"/>
      <c r="E33" s="36"/>
      <c r="F33" s="36"/>
      <c r="G33" s="36" t="s">
        <v>25</v>
      </c>
      <c r="H33" s="36"/>
      <c r="I33" s="36"/>
      <c r="J33" s="55" t="s">
        <v>26</v>
      </c>
      <c r="K33" s="56" t="s">
        <v>27</v>
      </c>
      <c r="L33" s="57" t="s">
        <v>28</v>
      </c>
      <c r="M33" s="58"/>
      <c r="N33" s="58"/>
      <c r="O33" s="59"/>
      <c r="P33" s="36"/>
      <c r="Q33" s="36"/>
      <c r="R33" s="36"/>
      <c r="S33" s="36"/>
      <c r="T33" s="36"/>
      <c r="U33" s="36"/>
      <c r="V33" s="36"/>
      <c r="W33" s="86"/>
      <c r="X33" s="36"/>
    </row>
    <row r="34" spans="3:24" ht="32.25" customHeight="1">
      <c r="C34" s="36"/>
      <c r="D34" s="37"/>
      <c r="E34" s="36"/>
      <c r="F34" s="36"/>
      <c r="G34" s="36"/>
      <c r="H34" s="36"/>
      <c r="I34" s="36"/>
      <c r="J34" s="55" t="s">
        <v>29</v>
      </c>
      <c r="K34" s="56" t="s">
        <v>27</v>
      </c>
      <c r="L34" s="57" t="s">
        <v>30</v>
      </c>
      <c r="M34" s="58"/>
      <c r="N34" s="58"/>
      <c r="O34" s="59"/>
      <c r="P34" s="36"/>
      <c r="Q34" s="36"/>
      <c r="R34" s="36"/>
      <c r="S34" s="36"/>
      <c r="T34" s="36"/>
      <c r="U34" s="36"/>
      <c r="V34" s="36"/>
      <c r="W34" s="86"/>
      <c r="X34" s="36"/>
    </row>
    <row r="35" spans="3:24" ht="43.5" customHeight="1">
      <c r="C35" s="36"/>
      <c r="D35" s="38" t="s">
        <v>33</v>
      </c>
      <c r="E35" s="36"/>
      <c r="F35" s="36"/>
      <c r="G35" s="36"/>
      <c r="H35" s="36"/>
      <c r="I35" s="36"/>
      <c r="J35" s="60" t="s">
        <v>31</v>
      </c>
      <c r="K35" s="56" t="s">
        <v>27</v>
      </c>
      <c r="L35" s="61"/>
      <c r="M35" s="36"/>
      <c r="N35" s="36"/>
      <c r="O35" s="62"/>
      <c r="P35" s="36"/>
      <c r="Q35" s="36"/>
      <c r="R35" s="36"/>
      <c r="S35" s="36"/>
      <c r="U35" s="71" t="s">
        <v>37</v>
      </c>
      <c r="V35" s="71"/>
      <c r="W35" s="86"/>
      <c r="X35" s="36"/>
    </row>
    <row r="36" spans="3:24" ht="24.9" customHeight="1">
      <c r="C36" s="36"/>
      <c r="D36" s="39" t="s">
        <v>34</v>
      </c>
      <c r="E36" s="36"/>
      <c r="F36" s="36"/>
      <c r="G36" s="36"/>
      <c r="H36" s="36"/>
      <c r="I36" s="36"/>
      <c r="J36" s="55" t="s">
        <v>32</v>
      </c>
      <c r="K36" s="56" t="s">
        <v>27</v>
      </c>
      <c r="L36" s="79" t="str">
        <f>V30</f>
        <v>28 Februari 2026</v>
      </c>
      <c r="M36" s="58"/>
      <c r="N36" s="58"/>
      <c r="O36" s="63"/>
      <c r="P36" s="36"/>
      <c r="Q36" s="36"/>
      <c r="R36" s="36"/>
      <c r="T36" s="101" t="s">
        <v>38</v>
      </c>
      <c r="U36" s="101"/>
      <c r="V36" s="101"/>
      <c r="W36" s="72"/>
      <c r="X36" s="72"/>
    </row>
    <row r="37" spans="3:24" ht="30" customHeight="1">
      <c r="C37" s="36"/>
      <c r="E37" s="36"/>
      <c r="F37" s="36"/>
      <c r="G37" s="36"/>
      <c r="H37" s="36"/>
      <c r="I37" s="36"/>
      <c r="J37" s="55" t="s">
        <v>5</v>
      </c>
      <c r="K37" s="56" t="s">
        <v>27</v>
      </c>
      <c r="L37" s="64">
        <f>X25</f>
        <v>2607391</v>
      </c>
      <c r="M37" s="65"/>
      <c r="N37" s="65"/>
      <c r="O37" s="66"/>
      <c r="P37" s="36"/>
      <c r="Q37" s="36"/>
      <c r="R37" s="36"/>
      <c r="W37" s="73"/>
      <c r="X37" s="73"/>
    </row>
    <row r="38" spans="3:24" ht="19.5" customHeight="1">
      <c r="K38" s="67"/>
      <c r="L38" s="67"/>
      <c r="M38" s="67"/>
      <c r="N38" s="67"/>
    </row>
    <row r="39" spans="3:24" ht="15" customHeight="1"/>
    <row r="40" spans="3:24" ht="15.75" customHeight="1"/>
  </sheetData>
  <mergeCells count="27">
    <mergeCell ref="B1:X1"/>
    <mergeCell ref="B2:X2"/>
    <mergeCell ref="B3:X3"/>
    <mergeCell ref="B4:X4"/>
    <mergeCell ref="B5:B9"/>
    <mergeCell ref="C5:C9"/>
    <mergeCell ref="E5:K5"/>
    <mergeCell ref="L5:L9"/>
    <mergeCell ref="N5:N9"/>
    <mergeCell ref="O5:O9"/>
    <mergeCell ref="J31:O32"/>
    <mergeCell ref="T32:V32"/>
    <mergeCell ref="Q5:W5"/>
    <mergeCell ref="X5:X9"/>
    <mergeCell ref="D6:D7"/>
    <mergeCell ref="E6:G6"/>
    <mergeCell ref="H6:H7"/>
    <mergeCell ref="I6:I7"/>
    <mergeCell ref="J6:J7"/>
    <mergeCell ref="K6:K7"/>
    <mergeCell ref="P6:P7"/>
    <mergeCell ref="Q6:S6"/>
    <mergeCell ref="T36:V36"/>
    <mergeCell ref="T6:T7"/>
    <mergeCell ref="U6:U7"/>
    <mergeCell ref="V6:V7"/>
    <mergeCell ref="W6:W7"/>
  </mergeCells>
  <pageMargins left="0.45" right="0.45" top="0.25" bottom="0.5" header="0.3" footer="0.3"/>
  <pageSetup paperSize="9" scale="32" orientation="landscape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AA965-4101-4B0B-8BA9-DF31BC563F2B}">
  <sheetPr>
    <pageSetUpPr fitToPage="1"/>
  </sheetPr>
  <dimension ref="B1:Y32"/>
  <sheetViews>
    <sheetView topLeftCell="A11" zoomScale="55" zoomScaleNormal="55" workbookViewId="0">
      <selection activeCell="P14" sqref="P14"/>
    </sheetView>
  </sheetViews>
  <sheetFormatPr defaultColWidth="9.109375" defaultRowHeight="15"/>
  <cols>
    <col min="1" max="1" width="1.44140625" style="3" customWidth="1"/>
    <col min="2" max="2" width="6.6640625" style="3" customWidth="1"/>
    <col min="3" max="3" width="54.88671875" customWidth="1"/>
    <col min="4" max="4" width="16" customWidth="1"/>
    <col min="5" max="5" width="17" customWidth="1"/>
    <col min="6" max="6" width="18.109375" customWidth="1"/>
    <col min="7" max="7" width="17" customWidth="1"/>
    <col min="8" max="8" width="15.109375" customWidth="1"/>
    <col min="9" max="9" width="16.5546875" customWidth="1"/>
    <col min="10" max="10" width="18" customWidth="1"/>
    <col min="11" max="11" width="10.6640625" customWidth="1"/>
    <col min="12" max="12" width="19.77734375" customWidth="1"/>
    <col min="13" max="13" width="1.44140625" customWidth="1"/>
    <col min="14" max="14" width="5.88671875" customWidth="1"/>
    <col min="15" max="15" width="55.21875" style="3" customWidth="1"/>
    <col min="16" max="16" width="16" customWidth="1"/>
    <col min="17" max="17" width="16.44140625" customWidth="1"/>
    <col min="18" max="18" width="17.5546875" customWidth="1"/>
    <col min="19" max="19" width="16" customWidth="1"/>
    <col min="20" max="20" width="15.109375" customWidth="1"/>
    <col min="21" max="21" width="14.6640625" customWidth="1"/>
    <col min="22" max="22" width="17" customWidth="1"/>
    <col min="23" max="23" width="11.44140625" customWidth="1"/>
    <col min="24" max="24" width="19.33203125" customWidth="1"/>
    <col min="25" max="32" width="14.6640625" style="3" customWidth="1"/>
    <col min="33" max="16384" width="9.109375" style="3"/>
  </cols>
  <sheetData>
    <row r="1" spans="2:25" s="1" customFormat="1" ht="36.75" customHeight="1">
      <c r="B1" s="118" t="s">
        <v>0</v>
      </c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</row>
    <row r="2" spans="2:25" s="1" customFormat="1" ht="36.75" customHeight="1">
      <c r="B2" s="118" t="s">
        <v>55</v>
      </c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</row>
    <row r="3" spans="2:25" s="1" customFormat="1" ht="36.75" customHeight="1">
      <c r="B3" s="118" t="s">
        <v>1</v>
      </c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</row>
    <row r="4" spans="2:25" s="1" customFormat="1" ht="36.75" customHeight="1" thickBot="1"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</row>
    <row r="5" spans="2:25" s="1" customFormat="1" ht="36.75" customHeight="1" thickBot="1">
      <c r="B5" s="102" t="s">
        <v>2</v>
      </c>
      <c r="C5" s="121" t="s">
        <v>3</v>
      </c>
      <c r="D5" s="83"/>
      <c r="E5" s="113" t="s">
        <v>4</v>
      </c>
      <c r="F5" s="113"/>
      <c r="G5" s="113"/>
      <c r="H5" s="113"/>
      <c r="I5" s="113"/>
      <c r="J5" s="113"/>
      <c r="K5" s="114"/>
      <c r="L5" s="115" t="s">
        <v>5</v>
      </c>
      <c r="M5" s="85"/>
      <c r="N5" s="102" t="s">
        <v>2</v>
      </c>
      <c r="O5" s="121" t="s">
        <v>3</v>
      </c>
      <c r="P5" s="83"/>
      <c r="Q5" s="113" t="s">
        <v>6</v>
      </c>
      <c r="R5" s="113"/>
      <c r="S5" s="113"/>
      <c r="T5" s="113"/>
      <c r="U5" s="113"/>
      <c r="V5" s="113"/>
      <c r="W5" s="114"/>
      <c r="X5" s="115" t="s">
        <v>5</v>
      </c>
    </row>
    <row r="6" spans="2:25" s="1" customFormat="1" ht="33.75" customHeight="1" thickBot="1">
      <c r="B6" s="103"/>
      <c r="C6" s="122"/>
      <c r="D6" s="103" t="s">
        <v>7</v>
      </c>
      <c r="E6" s="113" t="s">
        <v>8</v>
      </c>
      <c r="F6" s="113"/>
      <c r="G6" s="114"/>
      <c r="H6" s="102" t="s">
        <v>9</v>
      </c>
      <c r="I6" s="102" t="s">
        <v>10</v>
      </c>
      <c r="J6" s="102" t="s">
        <v>11</v>
      </c>
      <c r="K6" s="104" t="s">
        <v>12</v>
      </c>
      <c r="L6" s="116"/>
      <c r="M6" s="85"/>
      <c r="N6" s="103"/>
      <c r="O6" s="122"/>
      <c r="P6" s="103" t="s">
        <v>7</v>
      </c>
      <c r="Q6" s="113" t="s">
        <v>8</v>
      </c>
      <c r="R6" s="113"/>
      <c r="S6" s="114"/>
      <c r="T6" s="102" t="s">
        <v>9</v>
      </c>
      <c r="U6" s="102" t="s">
        <v>10</v>
      </c>
      <c r="V6" s="102" t="s">
        <v>11</v>
      </c>
      <c r="W6" s="104" t="s">
        <v>12</v>
      </c>
      <c r="X6" s="116"/>
    </row>
    <row r="7" spans="2:25" s="1" customFormat="1" ht="15.75" customHeight="1">
      <c r="B7" s="103"/>
      <c r="C7" s="122"/>
      <c r="D7" s="103"/>
      <c r="E7" s="4" t="s">
        <v>13</v>
      </c>
      <c r="F7" s="83" t="s">
        <v>14</v>
      </c>
      <c r="G7" s="83" t="s">
        <v>15</v>
      </c>
      <c r="H7" s="103"/>
      <c r="I7" s="103"/>
      <c r="J7" s="103"/>
      <c r="K7" s="105"/>
      <c r="L7" s="116"/>
      <c r="M7" s="85"/>
      <c r="N7" s="103"/>
      <c r="O7" s="122"/>
      <c r="P7" s="103"/>
      <c r="Q7" s="4" t="s">
        <v>13</v>
      </c>
      <c r="R7" s="83" t="s">
        <v>14</v>
      </c>
      <c r="S7" s="83" t="s">
        <v>15</v>
      </c>
      <c r="T7" s="103"/>
      <c r="U7" s="103"/>
      <c r="V7" s="103"/>
      <c r="W7" s="105"/>
      <c r="X7" s="116"/>
      <c r="Y7" s="74"/>
    </row>
    <row r="8" spans="2:25" s="1" customFormat="1" ht="15.75" customHeight="1">
      <c r="B8" s="103"/>
      <c r="C8" s="122"/>
      <c r="D8" s="84" t="s">
        <v>16</v>
      </c>
      <c r="E8" s="5" t="s">
        <v>16</v>
      </c>
      <c r="F8" s="84" t="s">
        <v>16</v>
      </c>
      <c r="G8" s="84" t="s">
        <v>16</v>
      </c>
      <c r="H8" s="84" t="s">
        <v>16</v>
      </c>
      <c r="I8" s="84" t="s">
        <v>16</v>
      </c>
      <c r="J8" s="84" t="s">
        <v>16</v>
      </c>
      <c r="K8" s="84" t="s">
        <v>16</v>
      </c>
      <c r="L8" s="116"/>
      <c r="M8" s="85"/>
      <c r="N8" s="103"/>
      <c r="O8" s="122"/>
      <c r="P8" s="84" t="s">
        <v>16</v>
      </c>
      <c r="Q8" s="5" t="s">
        <v>16</v>
      </c>
      <c r="R8" s="84" t="s">
        <v>16</v>
      </c>
      <c r="S8" s="84" t="s">
        <v>16</v>
      </c>
      <c r="T8" s="84" t="s">
        <v>16</v>
      </c>
      <c r="U8" s="84" t="s">
        <v>16</v>
      </c>
      <c r="V8" s="84" t="s">
        <v>16</v>
      </c>
      <c r="W8" s="84" t="s">
        <v>16</v>
      </c>
      <c r="X8" s="116"/>
      <c r="Y8" s="74"/>
    </row>
    <row r="9" spans="2:25" s="1" customFormat="1" ht="15" customHeight="1" thickBot="1">
      <c r="B9" s="120"/>
      <c r="C9" s="123"/>
      <c r="D9" s="6"/>
      <c r="E9" s="7"/>
      <c r="F9" s="7"/>
      <c r="G9" s="7"/>
      <c r="H9" s="87"/>
      <c r="I9" s="6"/>
      <c r="J9" s="6"/>
      <c r="K9" s="87"/>
      <c r="L9" s="117"/>
      <c r="M9" s="85"/>
      <c r="N9" s="120"/>
      <c r="O9" s="123"/>
      <c r="P9" s="6"/>
      <c r="Q9" s="7"/>
      <c r="R9" s="7"/>
      <c r="S9" s="7"/>
      <c r="T9" s="87"/>
      <c r="U9" s="6"/>
      <c r="V9" s="6"/>
      <c r="W9" s="87"/>
      <c r="X9" s="117"/>
      <c r="Y9" s="74"/>
    </row>
    <row r="10" spans="2:25" s="1" customFormat="1" ht="18.75" customHeight="1">
      <c r="B10" s="8"/>
      <c r="C10" s="9"/>
      <c r="D10" s="10"/>
      <c r="E10" s="11"/>
      <c r="F10" s="11"/>
      <c r="G10" s="10"/>
      <c r="H10" s="10"/>
      <c r="I10" s="10"/>
      <c r="J10" s="10"/>
      <c r="K10" s="40"/>
      <c r="L10" s="41"/>
      <c r="M10" s="40"/>
      <c r="N10" s="11"/>
      <c r="O10" s="10"/>
      <c r="P10" s="10"/>
      <c r="Q10" s="11"/>
      <c r="R10" s="11"/>
      <c r="S10" s="10"/>
      <c r="T10" s="10"/>
      <c r="U10" s="10"/>
      <c r="V10" s="10"/>
      <c r="W10" s="40"/>
      <c r="X10" s="40"/>
      <c r="Y10" s="74"/>
    </row>
    <row r="11" spans="2:25" s="1" customFormat="1" ht="108" customHeight="1">
      <c r="B11" s="12">
        <v>1</v>
      </c>
      <c r="C11" s="89" t="s">
        <v>57</v>
      </c>
      <c r="D11" s="13">
        <v>0</v>
      </c>
      <c r="E11" s="14">
        <v>200686</v>
      </c>
      <c r="F11" s="15"/>
      <c r="G11" s="13"/>
      <c r="H11" s="15"/>
      <c r="I11" s="15"/>
      <c r="J11" s="15"/>
      <c r="K11" s="42">
        <v>0</v>
      </c>
      <c r="L11" s="43">
        <f t="shared" ref="L11:L16" si="0">SUM(E11:K11)</f>
        <v>200686</v>
      </c>
      <c r="M11" s="44"/>
      <c r="N11" s="12">
        <v>1</v>
      </c>
      <c r="O11" s="89" t="s">
        <v>57</v>
      </c>
      <c r="P11" s="13">
        <v>0</v>
      </c>
      <c r="Q11" s="14">
        <v>200686</v>
      </c>
      <c r="R11" s="15"/>
      <c r="S11" s="13"/>
      <c r="T11" s="15"/>
      <c r="U11" s="15"/>
      <c r="V11" s="15"/>
      <c r="W11" s="42">
        <v>0</v>
      </c>
      <c r="X11" s="43">
        <f t="shared" ref="X11:X14" si="1">SUM(Q11:W11)</f>
        <v>200686</v>
      </c>
      <c r="Y11" s="74"/>
    </row>
    <row r="12" spans="2:25" s="1" customFormat="1" ht="98.25" customHeight="1">
      <c r="B12" s="16">
        <f t="shared" ref="B12:B15" si="2">B11+1</f>
        <v>2</v>
      </c>
      <c r="C12" s="89" t="s">
        <v>58</v>
      </c>
      <c r="D12" s="17"/>
      <c r="E12" s="14"/>
      <c r="F12" s="15">
        <v>1290090</v>
      </c>
      <c r="G12" s="80">
        <v>0</v>
      </c>
      <c r="H12" s="17"/>
      <c r="I12" s="17"/>
      <c r="J12" s="17"/>
      <c r="K12" s="17"/>
      <c r="L12" s="15">
        <f t="shared" si="0"/>
        <v>1290090</v>
      </c>
      <c r="M12" s="44"/>
      <c r="N12" s="16">
        <f t="shared" ref="N12:N15" si="3">N11+1</f>
        <v>2</v>
      </c>
      <c r="O12" s="89" t="s">
        <v>58</v>
      </c>
      <c r="P12" s="17"/>
      <c r="Q12" s="14"/>
      <c r="R12" s="15">
        <v>1290090</v>
      </c>
      <c r="S12" s="80">
        <v>0</v>
      </c>
      <c r="T12" s="17"/>
      <c r="U12" s="17"/>
      <c r="V12" s="17"/>
      <c r="W12" s="17"/>
      <c r="X12" s="15">
        <f t="shared" si="1"/>
        <v>1290090</v>
      </c>
      <c r="Y12" s="75"/>
    </row>
    <row r="13" spans="2:25" s="1" customFormat="1" ht="98.25" customHeight="1">
      <c r="B13" s="16">
        <f t="shared" si="2"/>
        <v>3</v>
      </c>
      <c r="C13" s="91" t="s">
        <v>59</v>
      </c>
      <c r="D13" s="17"/>
      <c r="E13" s="14">
        <v>108044</v>
      </c>
      <c r="F13" s="14"/>
      <c r="G13" s="80"/>
      <c r="H13" s="17"/>
      <c r="I13" s="17"/>
      <c r="J13" s="17"/>
      <c r="K13" s="17"/>
      <c r="L13" s="15">
        <f t="shared" si="0"/>
        <v>108044</v>
      </c>
      <c r="M13" s="46"/>
      <c r="N13" s="16">
        <f t="shared" si="3"/>
        <v>3</v>
      </c>
      <c r="O13" s="91" t="s">
        <v>59</v>
      </c>
      <c r="P13" s="17"/>
      <c r="Q13" s="14">
        <v>108044</v>
      </c>
      <c r="R13" s="14"/>
      <c r="S13" s="80"/>
      <c r="T13" s="17"/>
      <c r="U13" s="17"/>
      <c r="V13" s="17"/>
      <c r="W13" s="17"/>
      <c r="X13" s="15">
        <f t="shared" si="1"/>
        <v>108044</v>
      </c>
      <c r="Y13" s="75"/>
    </row>
    <row r="14" spans="2:25" s="1" customFormat="1" ht="98.25" customHeight="1">
      <c r="B14" s="16">
        <f t="shared" si="2"/>
        <v>4</v>
      </c>
      <c r="C14" s="90" t="s">
        <v>60</v>
      </c>
      <c r="D14" s="17"/>
      <c r="E14" s="14"/>
      <c r="F14" s="15"/>
      <c r="G14" s="80">
        <v>309850</v>
      </c>
      <c r="H14" s="17"/>
      <c r="I14" s="17"/>
      <c r="J14" s="17"/>
      <c r="K14" s="17"/>
      <c r="L14" s="15">
        <f t="shared" si="0"/>
        <v>309850</v>
      </c>
      <c r="M14" s="46"/>
      <c r="N14" s="16">
        <f t="shared" si="3"/>
        <v>4</v>
      </c>
      <c r="O14" s="90" t="s">
        <v>60</v>
      </c>
      <c r="P14" s="17"/>
      <c r="Q14" s="14"/>
      <c r="R14" s="15"/>
      <c r="S14" s="80">
        <v>309850</v>
      </c>
      <c r="T14" s="17"/>
      <c r="U14" s="17"/>
      <c r="V14" s="17"/>
      <c r="W14" s="17"/>
      <c r="X14" s="15">
        <f t="shared" si="1"/>
        <v>309850</v>
      </c>
      <c r="Y14" s="75"/>
    </row>
    <row r="15" spans="2:25" s="1" customFormat="1" ht="59.4" customHeight="1">
      <c r="B15" s="16">
        <f t="shared" si="2"/>
        <v>5</v>
      </c>
      <c r="C15" s="94" t="s">
        <v>61</v>
      </c>
      <c r="D15" s="93">
        <v>180000</v>
      </c>
      <c r="E15" s="14"/>
      <c r="F15" s="14"/>
      <c r="G15" s="17"/>
      <c r="H15" s="17"/>
      <c r="I15" s="17"/>
      <c r="J15" s="17"/>
      <c r="K15" s="17"/>
      <c r="L15" s="15"/>
      <c r="M15" s="46"/>
      <c r="N15" s="16">
        <f t="shared" si="3"/>
        <v>5</v>
      </c>
      <c r="O15" s="94" t="s">
        <v>61</v>
      </c>
      <c r="P15" s="93">
        <v>180000</v>
      </c>
      <c r="Q15" s="14"/>
      <c r="R15" s="14"/>
      <c r="S15" s="17"/>
      <c r="T15" s="17"/>
      <c r="U15" s="17"/>
      <c r="V15" s="17"/>
      <c r="W15" s="17"/>
      <c r="X15" s="15"/>
      <c r="Y15" s="75"/>
    </row>
    <row r="16" spans="2:25" s="1" customFormat="1" ht="17.25" customHeight="1" thickBot="1">
      <c r="B16" s="18"/>
      <c r="C16" s="19"/>
      <c r="D16" s="20"/>
      <c r="E16" s="21"/>
      <c r="F16" s="21"/>
      <c r="G16" s="22"/>
      <c r="H16" s="22"/>
      <c r="I16" s="22"/>
      <c r="J16" s="22"/>
      <c r="K16" s="22"/>
      <c r="L16" s="45">
        <f t="shared" si="0"/>
        <v>0</v>
      </c>
      <c r="M16" s="46"/>
      <c r="N16" s="18"/>
      <c r="O16" s="19"/>
      <c r="P16" s="20"/>
      <c r="Q16" s="21"/>
      <c r="R16" s="21"/>
      <c r="S16" s="22"/>
      <c r="T16" s="22"/>
      <c r="U16" s="22"/>
      <c r="V16" s="22"/>
      <c r="W16" s="22"/>
      <c r="X16" s="45">
        <f>SUM(Q16:W16)</f>
        <v>0</v>
      </c>
      <c r="Y16" s="77"/>
    </row>
    <row r="17" spans="2:25" s="1" customFormat="1" ht="37.5" customHeight="1" thickTop="1" thickBot="1">
      <c r="B17" s="23"/>
      <c r="C17" s="24" t="s">
        <v>5</v>
      </c>
      <c r="D17" s="25">
        <f t="shared" ref="D17:L17" si="4">SUM(D11:D16)</f>
        <v>180000</v>
      </c>
      <c r="E17" s="26">
        <f t="shared" si="4"/>
        <v>308730</v>
      </c>
      <c r="F17" s="27">
        <f t="shared" si="4"/>
        <v>1290090</v>
      </c>
      <c r="G17" s="27">
        <f t="shared" si="4"/>
        <v>309850</v>
      </c>
      <c r="H17" s="27">
        <f t="shared" si="4"/>
        <v>0</v>
      </c>
      <c r="I17" s="27">
        <f t="shared" si="4"/>
        <v>0</v>
      </c>
      <c r="J17" s="27">
        <f t="shared" si="4"/>
        <v>0</v>
      </c>
      <c r="K17" s="27">
        <f t="shared" si="4"/>
        <v>0</v>
      </c>
      <c r="L17" s="27">
        <f t="shared" si="4"/>
        <v>1908670</v>
      </c>
      <c r="M17" s="46"/>
      <c r="N17" s="47"/>
      <c r="O17" s="48" t="s">
        <v>5</v>
      </c>
      <c r="P17" s="27">
        <f>SUM(P11:P16)</f>
        <v>180000</v>
      </c>
      <c r="Q17" s="26">
        <f>SUM(Q11:Q15)</f>
        <v>308730</v>
      </c>
      <c r="R17" s="26">
        <f t="shared" ref="R17:W17" si="5">SUM(R11:R15)</f>
        <v>1290090</v>
      </c>
      <c r="S17" s="26">
        <f t="shared" si="5"/>
        <v>309850</v>
      </c>
      <c r="T17" s="26">
        <f t="shared" si="5"/>
        <v>0</v>
      </c>
      <c r="U17" s="26">
        <f t="shared" si="5"/>
        <v>0</v>
      </c>
      <c r="V17" s="26">
        <f t="shared" si="5"/>
        <v>0</v>
      </c>
      <c r="W17" s="26">
        <f t="shared" si="5"/>
        <v>0</v>
      </c>
      <c r="X17" s="27">
        <f>SUM(X11:X16)</f>
        <v>1908670</v>
      </c>
      <c r="Y17" s="76"/>
    </row>
    <row r="18" spans="2:25" s="2" customFormat="1" ht="37.5" customHeight="1" thickTop="1" thickBot="1">
      <c r="B18" s="28"/>
      <c r="C18" s="29" t="s">
        <v>17</v>
      </c>
      <c r="D18" s="30">
        <f t="shared" ref="D18:K18" si="6">D17</f>
        <v>180000</v>
      </c>
      <c r="E18" s="31">
        <f t="shared" si="6"/>
        <v>308730</v>
      </c>
      <c r="F18" s="30">
        <f t="shared" si="6"/>
        <v>1290090</v>
      </c>
      <c r="G18" s="30">
        <f t="shared" si="6"/>
        <v>309850</v>
      </c>
      <c r="H18" s="30">
        <f t="shared" si="6"/>
        <v>0</v>
      </c>
      <c r="I18" s="30">
        <f t="shared" si="6"/>
        <v>0</v>
      </c>
      <c r="J18" s="30">
        <f t="shared" si="6"/>
        <v>0</v>
      </c>
      <c r="K18" s="30">
        <f t="shared" si="6"/>
        <v>0</v>
      </c>
      <c r="L18" s="49">
        <f>SUM(E18:K18)</f>
        <v>1908670</v>
      </c>
      <c r="M18" s="40"/>
      <c r="N18" s="50"/>
      <c r="O18" s="51" t="s">
        <v>17</v>
      </c>
      <c r="P18" s="30">
        <f t="shared" ref="P18:V18" si="7">P17</f>
        <v>180000</v>
      </c>
      <c r="Q18" s="31">
        <f t="shared" si="7"/>
        <v>308730</v>
      </c>
      <c r="R18" s="31">
        <f t="shared" si="7"/>
        <v>1290090</v>
      </c>
      <c r="S18" s="31">
        <f t="shared" si="7"/>
        <v>309850</v>
      </c>
      <c r="T18" s="31">
        <f t="shared" si="7"/>
        <v>0</v>
      </c>
      <c r="U18" s="31">
        <f t="shared" si="7"/>
        <v>0</v>
      </c>
      <c r="V18" s="31">
        <f t="shared" si="7"/>
        <v>0</v>
      </c>
      <c r="W18" s="68"/>
      <c r="X18" s="49">
        <f>SUM(Q18:W18)</f>
        <v>1908670</v>
      </c>
    </row>
    <row r="19" spans="2:25" s="2" customFormat="1" ht="37.5" customHeight="1" thickBot="1">
      <c r="B19" s="32"/>
      <c r="C19" s="33" t="s">
        <v>18</v>
      </c>
      <c r="D19" s="34">
        <f>'FEBRUARI '!D28</f>
        <v>333400</v>
      </c>
      <c r="E19" s="34">
        <f>'FEBRUARI '!E28</f>
        <v>400875</v>
      </c>
      <c r="F19" s="34">
        <f>'FEBRUARI '!F28</f>
        <v>1225105</v>
      </c>
      <c r="G19" s="34">
        <f>'FEBRUARI '!G28</f>
        <v>329850</v>
      </c>
      <c r="H19" s="34">
        <f>'FEBRUARI '!H28</f>
        <v>49950</v>
      </c>
      <c r="I19" s="34">
        <f>'FEBRUARI '!I28</f>
        <v>67000</v>
      </c>
      <c r="J19" s="34">
        <f>'FEBRUARI '!J28</f>
        <v>734800</v>
      </c>
      <c r="K19" s="34">
        <f>'FEBRUARI '!K28</f>
        <v>0</v>
      </c>
      <c r="L19" s="34">
        <f>'FEBRUARI '!L28</f>
        <v>2807580</v>
      </c>
      <c r="M19" s="52"/>
      <c r="N19" s="53"/>
      <c r="O19" s="54" t="s">
        <v>18</v>
      </c>
      <c r="P19" s="34">
        <f>'FEBRUARI '!P28</f>
        <v>333400</v>
      </c>
      <c r="Q19" s="34">
        <f>'FEBRUARI '!Q28</f>
        <v>400875</v>
      </c>
      <c r="R19" s="34">
        <f>'FEBRUARI '!R28</f>
        <v>1225105</v>
      </c>
      <c r="S19" s="34">
        <f>'FEBRUARI '!S28</f>
        <v>329850</v>
      </c>
      <c r="T19" s="34">
        <f>'FEBRUARI '!T28</f>
        <v>49950</v>
      </c>
      <c r="U19" s="34">
        <f>'FEBRUARI '!U28</f>
        <v>67000</v>
      </c>
      <c r="V19" s="34">
        <f>'FEBRUARI '!V28</f>
        <v>734800</v>
      </c>
      <c r="W19" s="34">
        <f>'FEBRUARI '!W28</f>
        <v>0</v>
      </c>
      <c r="X19" s="34">
        <f>'FEBRUARI '!X28</f>
        <v>2807580</v>
      </c>
    </row>
    <row r="20" spans="2:25" s="2" customFormat="1" ht="23.25" customHeight="1" thickBot="1">
      <c r="B20" s="32"/>
      <c r="C20" s="33" t="s">
        <v>19</v>
      </c>
      <c r="D20" s="34">
        <f t="shared" ref="D20:L20" si="8">SUM(D18:D19)</f>
        <v>513400</v>
      </c>
      <c r="E20" s="35">
        <f t="shared" si="8"/>
        <v>709605</v>
      </c>
      <c r="F20" s="35">
        <f t="shared" si="8"/>
        <v>2515195</v>
      </c>
      <c r="G20" s="35">
        <f t="shared" si="8"/>
        <v>639700</v>
      </c>
      <c r="H20" s="35">
        <f t="shared" si="8"/>
        <v>49950</v>
      </c>
      <c r="I20" s="35">
        <f t="shared" si="8"/>
        <v>67000</v>
      </c>
      <c r="J20" s="35">
        <f t="shared" si="8"/>
        <v>734800</v>
      </c>
      <c r="K20" s="35">
        <f t="shared" si="8"/>
        <v>0</v>
      </c>
      <c r="L20" s="35">
        <f t="shared" si="8"/>
        <v>4716250</v>
      </c>
      <c r="M20" s="52"/>
      <c r="N20" s="53"/>
      <c r="O20" s="54" t="s">
        <v>19</v>
      </c>
      <c r="P20" s="35">
        <f t="shared" ref="P20:W20" si="9">SUM(P18:P19)</f>
        <v>513400</v>
      </c>
      <c r="Q20" s="30">
        <f t="shared" si="9"/>
        <v>709605</v>
      </c>
      <c r="R20" s="35">
        <f t="shared" si="9"/>
        <v>2515195</v>
      </c>
      <c r="S20" s="35">
        <f t="shared" si="9"/>
        <v>639700</v>
      </c>
      <c r="T20" s="35">
        <f t="shared" si="9"/>
        <v>49950</v>
      </c>
      <c r="U20" s="35">
        <f t="shared" si="9"/>
        <v>67000</v>
      </c>
      <c r="V20" s="35">
        <f t="shared" si="9"/>
        <v>734800</v>
      </c>
      <c r="W20" s="35">
        <f t="shared" si="9"/>
        <v>0</v>
      </c>
      <c r="X20" s="34">
        <f>X18+X19</f>
        <v>4716250</v>
      </c>
    </row>
    <row r="22" spans="2:25" ht="20.399999999999999">
      <c r="C22" s="36"/>
      <c r="D22" s="37" t="s">
        <v>20</v>
      </c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T22" s="69" t="s">
        <v>21</v>
      </c>
      <c r="V22" s="78" t="s">
        <v>56</v>
      </c>
      <c r="W22" s="70"/>
      <c r="X22" s="70"/>
    </row>
    <row r="23" spans="2:25" ht="20.399999999999999">
      <c r="C23" s="36"/>
      <c r="D23" s="37"/>
      <c r="E23" s="36"/>
      <c r="F23" s="36"/>
      <c r="G23" s="36"/>
      <c r="H23" s="36"/>
      <c r="I23" s="36"/>
      <c r="J23" s="106" t="s">
        <v>22</v>
      </c>
      <c r="K23" s="107"/>
      <c r="L23" s="107"/>
      <c r="M23" s="107"/>
      <c r="N23" s="107"/>
      <c r="O23" s="108"/>
      <c r="P23" s="36"/>
      <c r="Q23" s="36"/>
      <c r="R23" s="36"/>
      <c r="S23" s="36"/>
      <c r="T23" s="36"/>
      <c r="U23" s="36"/>
      <c r="V23" s="36"/>
      <c r="W23" s="86"/>
      <c r="X23" s="36"/>
    </row>
    <row r="24" spans="2:25" ht="20.399999999999999">
      <c r="C24" s="36"/>
      <c r="D24" s="37" t="s">
        <v>23</v>
      </c>
      <c r="E24" s="36"/>
      <c r="F24" s="36"/>
      <c r="G24" s="36"/>
      <c r="H24" s="36"/>
      <c r="I24" s="36"/>
      <c r="J24" s="109"/>
      <c r="K24" s="110"/>
      <c r="L24" s="110"/>
      <c r="M24" s="110"/>
      <c r="N24" s="110"/>
      <c r="O24" s="111"/>
      <c r="P24" s="36"/>
      <c r="Q24" s="36"/>
      <c r="R24" s="36"/>
      <c r="T24" s="112" t="s">
        <v>24</v>
      </c>
      <c r="U24" s="112"/>
      <c r="V24" s="112"/>
      <c r="W24" s="70"/>
      <c r="X24" s="70"/>
    </row>
    <row r="25" spans="2:25" ht="32.25" customHeight="1">
      <c r="C25" s="36"/>
      <c r="D25" s="37"/>
      <c r="E25" s="36"/>
      <c r="F25" s="36"/>
      <c r="G25" s="36" t="s">
        <v>25</v>
      </c>
      <c r="H25" s="36"/>
      <c r="I25" s="36"/>
      <c r="J25" s="55" t="s">
        <v>26</v>
      </c>
      <c r="K25" s="56" t="s">
        <v>27</v>
      </c>
      <c r="L25" s="57" t="s">
        <v>28</v>
      </c>
      <c r="M25" s="58"/>
      <c r="N25" s="58"/>
      <c r="O25" s="59"/>
      <c r="P25" s="36"/>
      <c r="Q25" s="36"/>
      <c r="R25" s="36"/>
      <c r="S25" s="36"/>
      <c r="T25" s="36"/>
      <c r="U25" s="36"/>
      <c r="V25" s="36"/>
      <c r="W25" s="86"/>
      <c r="X25" s="36"/>
    </row>
    <row r="26" spans="2:25" ht="32.25" customHeight="1">
      <c r="C26" s="36"/>
      <c r="D26" s="37"/>
      <c r="E26" s="36"/>
      <c r="F26" s="36"/>
      <c r="G26" s="36"/>
      <c r="H26" s="36"/>
      <c r="I26" s="36"/>
      <c r="J26" s="55" t="s">
        <v>29</v>
      </c>
      <c r="K26" s="56" t="s">
        <v>27</v>
      </c>
      <c r="L26" s="57" t="s">
        <v>30</v>
      </c>
      <c r="M26" s="58"/>
      <c r="N26" s="58"/>
      <c r="O26" s="59"/>
      <c r="P26" s="36"/>
      <c r="Q26" s="36"/>
      <c r="R26" s="36"/>
      <c r="S26" s="36"/>
      <c r="T26" s="36"/>
      <c r="U26" s="36"/>
      <c r="V26" s="36"/>
      <c r="W26" s="86"/>
      <c r="X26" s="36"/>
    </row>
    <row r="27" spans="2:25" ht="43.5" customHeight="1">
      <c r="C27" s="36"/>
      <c r="D27" s="38" t="s">
        <v>62</v>
      </c>
      <c r="E27" s="36"/>
      <c r="F27" s="36"/>
      <c r="G27" s="36"/>
      <c r="H27" s="36"/>
      <c r="I27" s="36"/>
      <c r="J27" s="60" t="s">
        <v>31</v>
      </c>
      <c r="K27" s="56" t="s">
        <v>27</v>
      </c>
      <c r="L27" s="61"/>
      <c r="M27" s="36"/>
      <c r="N27" s="36"/>
      <c r="O27" s="62"/>
      <c r="P27" s="36"/>
      <c r="Q27" s="36"/>
      <c r="R27" s="36"/>
      <c r="S27" s="36"/>
      <c r="U27" s="71" t="s">
        <v>37</v>
      </c>
      <c r="V27" s="71"/>
      <c r="W27" s="86"/>
      <c r="X27" s="36"/>
    </row>
    <row r="28" spans="2:25" ht="24.9" customHeight="1">
      <c r="C28" s="36"/>
      <c r="D28" s="39" t="s">
        <v>63</v>
      </c>
      <c r="E28" s="36"/>
      <c r="F28" s="36"/>
      <c r="G28" s="36"/>
      <c r="H28" s="36"/>
      <c r="I28" s="36"/>
      <c r="J28" s="55" t="s">
        <v>32</v>
      </c>
      <c r="K28" s="56" t="s">
        <v>27</v>
      </c>
      <c r="L28" s="79" t="str">
        <f>V22</f>
        <v>31 Maret 2026</v>
      </c>
      <c r="M28" s="58"/>
      <c r="N28" s="58"/>
      <c r="O28" s="63"/>
      <c r="P28" s="36"/>
      <c r="Q28" s="36"/>
      <c r="R28" s="36"/>
      <c r="T28" s="101" t="s">
        <v>38</v>
      </c>
      <c r="U28" s="101"/>
      <c r="V28" s="101"/>
      <c r="W28" s="72"/>
      <c r="X28" s="72"/>
    </row>
    <row r="29" spans="2:25" ht="30" customHeight="1">
      <c r="C29" s="36"/>
      <c r="E29" s="36"/>
      <c r="F29" s="36"/>
      <c r="G29" s="36"/>
      <c r="H29" s="36"/>
      <c r="I29" s="36"/>
      <c r="J29" s="55" t="s">
        <v>5</v>
      </c>
      <c r="K29" s="56" t="s">
        <v>27</v>
      </c>
      <c r="L29" s="64">
        <f>X17</f>
        <v>1908670</v>
      </c>
      <c r="M29" s="65"/>
      <c r="N29" s="65"/>
      <c r="O29" s="66"/>
      <c r="P29" s="36"/>
      <c r="Q29" s="36"/>
      <c r="R29" s="36"/>
      <c r="W29" s="73"/>
      <c r="X29" s="73"/>
    </row>
    <row r="30" spans="2:25" ht="19.5" customHeight="1">
      <c r="K30" s="67"/>
      <c r="L30" s="67"/>
      <c r="M30" s="67"/>
      <c r="N30" s="67"/>
    </row>
    <row r="31" spans="2:25" ht="15" customHeight="1"/>
    <row r="32" spans="2:25" ht="15.75" customHeight="1"/>
  </sheetData>
  <mergeCells count="27">
    <mergeCell ref="B1:X1"/>
    <mergeCell ref="B2:X2"/>
    <mergeCell ref="B3:X3"/>
    <mergeCell ref="B4:X4"/>
    <mergeCell ref="B5:B9"/>
    <mergeCell ref="C5:C9"/>
    <mergeCell ref="E5:K5"/>
    <mergeCell ref="L5:L9"/>
    <mergeCell ref="N5:N9"/>
    <mergeCell ref="O5:O9"/>
    <mergeCell ref="J23:O24"/>
    <mergeCell ref="T24:V24"/>
    <mergeCell ref="Q5:W5"/>
    <mergeCell ref="X5:X9"/>
    <mergeCell ref="D6:D7"/>
    <mergeCell ref="E6:G6"/>
    <mergeCell ref="H6:H7"/>
    <mergeCell ref="I6:I7"/>
    <mergeCell ref="J6:J7"/>
    <mergeCell ref="K6:K7"/>
    <mergeCell ref="P6:P7"/>
    <mergeCell ref="Q6:S6"/>
    <mergeCell ref="T28:V28"/>
    <mergeCell ref="T6:T7"/>
    <mergeCell ref="U6:U7"/>
    <mergeCell ref="V6:V7"/>
    <mergeCell ref="W6:W7"/>
  </mergeCells>
  <pageMargins left="0.45" right="0.45" top="0.75" bottom="0.75" header="0.3" footer="0.3"/>
  <pageSetup paperSize="9" scale="33" fitToHeight="0" orientation="landscape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64D55-24C4-4FD7-8A6B-6E074F4BBBE7}">
  <sheetPr>
    <pageSetUpPr fitToPage="1"/>
  </sheetPr>
  <dimension ref="B1:Y40"/>
  <sheetViews>
    <sheetView topLeftCell="A18" zoomScale="50" zoomScaleNormal="50" workbookViewId="0">
      <selection activeCell="C14" sqref="C14:X14"/>
    </sheetView>
  </sheetViews>
  <sheetFormatPr defaultColWidth="9.109375" defaultRowHeight="15"/>
  <cols>
    <col min="1" max="1" width="1.44140625" style="3" customWidth="1"/>
    <col min="2" max="2" width="6.6640625" style="3" customWidth="1"/>
    <col min="3" max="3" width="54.88671875" customWidth="1"/>
    <col min="4" max="4" width="16" customWidth="1"/>
    <col min="5" max="5" width="17" customWidth="1"/>
    <col min="6" max="6" width="18.109375" customWidth="1"/>
    <col min="7" max="7" width="17" customWidth="1"/>
    <col min="8" max="8" width="15.109375" customWidth="1"/>
    <col min="9" max="9" width="16.5546875" customWidth="1"/>
    <col min="10" max="10" width="18" customWidth="1"/>
    <col min="11" max="11" width="10.6640625" customWidth="1"/>
    <col min="12" max="12" width="19.77734375" customWidth="1"/>
    <col min="13" max="13" width="1.44140625" customWidth="1"/>
    <col min="14" max="14" width="6.77734375" customWidth="1"/>
    <col min="15" max="15" width="55.21875" style="3" customWidth="1"/>
    <col min="16" max="16" width="16" customWidth="1"/>
    <col min="17" max="17" width="16.44140625" customWidth="1"/>
    <col min="18" max="18" width="17.5546875" customWidth="1"/>
    <col min="19" max="19" width="16" customWidth="1"/>
    <col min="20" max="20" width="15.109375" customWidth="1"/>
    <col min="21" max="21" width="14.6640625" customWidth="1"/>
    <col min="22" max="22" width="17" customWidth="1"/>
    <col min="23" max="23" width="11.44140625" customWidth="1"/>
    <col min="24" max="24" width="19.33203125" customWidth="1"/>
    <col min="25" max="32" width="14.6640625" style="3" customWidth="1"/>
    <col min="33" max="16384" width="9.109375" style="3"/>
  </cols>
  <sheetData>
    <row r="1" spans="2:25" s="1" customFormat="1" ht="36.75" customHeight="1">
      <c r="B1" s="118" t="s">
        <v>0</v>
      </c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</row>
    <row r="2" spans="2:25" s="1" customFormat="1" ht="36.75" customHeight="1">
      <c r="B2" s="118" t="s">
        <v>64</v>
      </c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</row>
    <row r="3" spans="2:25" s="1" customFormat="1" ht="36.75" customHeight="1">
      <c r="B3" s="118" t="s">
        <v>1</v>
      </c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</row>
    <row r="4" spans="2:25" s="1" customFormat="1" ht="36.75" customHeight="1" thickBot="1"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</row>
    <row r="5" spans="2:25" s="1" customFormat="1" ht="36.75" customHeight="1" thickBot="1">
      <c r="B5" s="102" t="s">
        <v>2</v>
      </c>
      <c r="C5" s="121" t="s">
        <v>3</v>
      </c>
      <c r="D5" s="83"/>
      <c r="E5" s="113" t="s">
        <v>4</v>
      </c>
      <c r="F5" s="113"/>
      <c r="G5" s="113"/>
      <c r="H5" s="113"/>
      <c r="I5" s="113"/>
      <c r="J5" s="113"/>
      <c r="K5" s="114"/>
      <c r="L5" s="115" t="s">
        <v>5</v>
      </c>
      <c r="M5" s="85"/>
      <c r="N5" s="102" t="s">
        <v>2</v>
      </c>
      <c r="O5" s="121" t="s">
        <v>3</v>
      </c>
      <c r="P5" s="83"/>
      <c r="Q5" s="113" t="s">
        <v>6</v>
      </c>
      <c r="R5" s="113"/>
      <c r="S5" s="113"/>
      <c r="T5" s="113"/>
      <c r="U5" s="113"/>
      <c r="V5" s="113"/>
      <c r="W5" s="114"/>
      <c r="X5" s="115" t="s">
        <v>5</v>
      </c>
    </row>
    <row r="6" spans="2:25" s="1" customFormat="1" ht="33.75" customHeight="1" thickBot="1">
      <c r="B6" s="103"/>
      <c r="C6" s="122"/>
      <c r="D6" s="103" t="s">
        <v>7</v>
      </c>
      <c r="E6" s="113" t="s">
        <v>8</v>
      </c>
      <c r="F6" s="113"/>
      <c r="G6" s="114"/>
      <c r="H6" s="102" t="s">
        <v>9</v>
      </c>
      <c r="I6" s="102" t="s">
        <v>10</v>
      </c>
      <c r="J6" s="102" t="s">
        <v>11</v>
      </c>
      <c r="K6" s="104" t="s">
        <v>12</v>
      </c>
      <c r="L6" s="116"/>
      <c r="M6" s="85"/>
      <c r="N6" s="103"/>
      <c r="O6" s="122"/>
      <c r="P6" s="103" t="s">
        <v>7</v>
      </c>
      <c r="Q6" s="113" t="s">
        <v>8</v>
      </c>
      <c r="R6" s="113"/>
      <c r="S6" s="114"/>
      <c r="T6" s="102" t="s">
        <v>9</v>
      </c>
      <c r="U6" s="102" t="s">
        <v>10</v>
      </c>
      <c r="V6" s="102" t="s">
        <v>11</v>
      </c>
      <c r="W6" s="104" t="s">
        <v>12</v>
      </c>
      <c r="X6" s="116"/>
    </row>
    <row r="7" spans="2:25" s="1" customFormat="1" ht="15.75" customHeight="1">
      <c r="B7" s="103"/>
      <c r="C7" s="122"/>
      <c r="D7" s="103"/>
      <c r="E7" s="4" t="s">
        <v>13</v>
      </c>
      <c r="F7" s="83" t="s">
        <v>14</v>
      </c>
      <c r="G7" s="83" t="s">
        <v>15</v>
      </c>
      <c r="H7" s="103"/>
      <c r="I7" s="103"/>
      <c r="J7" s="103"/>
      <c r="K7" s="105"/>
      <c r="L7" s="116"/>
      <c r="M7" s="85"/>
      <c r="N7" s="103"/>
      <c r="O7" s="122"/>
      <c r="P7" s="103"/>
      <c r="Q7" s="4" t="s">
        <v>13</v>
      </c>
      <c r="R7" s="83" t="s">
        <v>14</v>
      </c>
      <c r="S7" s="83" t="s">
        <v>15</v>
      </c>
      <c r="T7" s="103"/>
      <c r="U7" s="103"/>
      <c r="V7" s="103"/>
      <c r="W7" s="105"/>
      <c r="X7" s="116"/>
      <c r="Y7" s="74"/>
    </row>
    <row r="8" spans="2:25" s="1" customFormat="1" ht="15.75" customHeight="1">
      <c r="B8" s="103"/>
      <c r="C8" s="122"/>
      <c r="D8" s="84" t="s">
        <v>16</v>
      </c>
      <c r="E8" s="5" t="s">
        <v>16</v>
      </c>
      <c r="F8" s="84" t="s">
        <v>16</v>
      </c>
      <c r="G8" s="84" t="s">
        <v>16</v>
      </c>
      <c r="H8" s="84" t="s">
        <v>16</v>
      </c>
      <c r="I8" s="84" t="s">
        <v>16</v>
      </c>
      <c r="J8" s="84" t="s">
        <v>16</v>
      </c>
      <c r="K8" s="84" t="s">
        <v>16</v>
      </c>
      <c r="L8" s="116"/>
      <c r="M8" s="85"/>
      <c r="N8" s="103"/>
      <c r="O8" s="122"/>
      <c r="P8" s="84" t="s">
        <v>16</v>
      </c>
      <c r="Q8" s="5" t="s">
        <v>16</v>
      </c>
      <c r="R8" s="84" t="s">
        <v>16</v>
      </c>
      <c r="S8" s="84" t="s">
        <v>16</v>
      </c>
      <c r="T8" s="84" t="s">
        <v>16</v>
      </c>
      <c r="U8" s="84" t="s">
        <v>16</v>
      </c>
      <c r="V8" s="84" t="s">
        <v>16</v>
      </c>
      <c r="W8" s="84" t="s">
        <v>16</v>
      </c>
      <c r="X8" s="116"/>
      <c r="Y8" s="74"/>
    </row>
    <row r="9" spans="2:25" s="1" customFormat="1" ht="15" customHeight="1" thickBot="1">
      <c r="B9" s="120"/>
      <c r="C9" s="123"/>
      <c r="D9" s="6"/>
      <c r="E9" s="7"/>
      <c r="F9" s="7"/>
      <c r="G9" s="7"/>
      <c r="H9" s="87"/>
      <c r="I9" s="6"/>
      <c r="J9" s="6"/>
      <c r="K9" s="87"/>
      <c r="L9" s="117"/>
      <c r="M9" s="85"/>
      <c r="N9" s="120"/>
      <c r="O9" s="123"/>
      <c r="P9" s="6"/>
      <c r="Q9" s="7"/>
      <c r="R9" s="7"/>
      <c r="S9" s="7"/>
      <c r="T9" s="87"/>
      <c r="U9" s="6"/>
      <c r="V9" s="6"/>
      <c r="W9" s="87"/>
      <c r="X9" s="117"/>
      <c r="Y9" s="74"/>
    </row>
    <row r="10" spans="2:25" s="1" customFormat="1" ht="18.75" customHeight="1">
      <c r="B10" s="8"/>
      <c r="C10" s="9"/>
      <c r="D10" s="10"/>
      <c r="E10" s="11"/>
      <c r="F10" s="11"/>
      <c r="G10" s="10"/>
      <c r="H10" s="10"/>
      <c r="I10" s="10"/>
      <c r="J10" s="10"/>
      <c r="K10" s="40"/>
      <c r="L10" s="41"/>
      <c r="M10" s="40"/>
      <c r="N10" s="11"/>
      <c r="O10" s="10"/>
      <c r="P10" s="10"/>
      <c r="Q10" s="11"/>
      <c r="R10" s="11"/>
      <c r="S10" s="10"/>
      <c r="T10" s="10"/>
      <c r="U10" s="10"/>
      <c r="V10" s="10"/>
      <c r="W10" s="40"/>
      <c r="X10" s="40"/>
      <c r="Y10" s="74"/>
    </row>
    <row r="11" spans="2:25" s="1" customFormat="1" ht="108" customHeight="1">
      <c r="B11" s="12">
        <v>1</v>
      </c>
      <c r="C11" s="89" t="s">
        <v>66</v>
      </c>
      <c r="D11" s="13">
        <v>0</v>
      </c>
      <c r="E11" s="14">
        <v>157532</v>
      </c>
      <c r="F11" s="15"/>
      <c r="G11" s="13"/>
      <c r="H11" s="15"/>
      <c r="I11" s="15"/>
      <c r="J11" s="15"/>
      <c r="K11" s="42">
        <v>0</v>
      </c>
      <c r="L11" s="43">
        <f t="shared" ref="L11:L24" si="0">SUM(E11:K11)</f>
        <v>157532</v>
      </c>
      <c r="M11" s="44"/>
      <c r="N11" s="12">
        <v>1</v>
      </c>
      <c r="O11" s="89" t="s">
        <v>66</v>
      </c>
      <c r="P11" s="13">
        <v>0</v>
      </c>
      <c r="Q11" s="14">
        <v>157532</v>
      </c>
      <c r="R11" s="15"/>
      <c r="S11" s="13"/>
      <c r="T11" s="15"/>
      <c r="U11" s="15"/>
      <c r="V11" s="15"/>
      <c r="W11" s="42">
        <v>0</v>
      </c>
      <c r="X11" s="43">
        <f t="shared" ref="X11:X15" si="1">SUM(Q11:W11)</f>
        <v>157532</v>
      </c>
      <c r="Y11" s="74"/>
    </row>
    <row r="12" spans="2:25" s="1" customFormat="1" ht="108" customHeight="1">
      <c r="B12" s="12">
        <v>2</v>
      </c>
      <c r="C12" s="89" t="s">
        <v>67</v>
      </c>
      <c r="D12" s="13"/>
      <c r="E12" s="14"/>
      <c r="F12" s="15">
        <v>1175062</v>
      </c>
      <c r="G12" s="13"/>
      <c r="H12" s="15"/>
      <c r="I12" s="15"/>
      <c r="J12" s="15"/>
      <c r="K12" s="13"/>
      <c r="L12" s="43">
        <f t="shared" si="0"/>
        <v>1175062</v>
      </c>
      <c r="M12" s="44"/>
      <c r="N12" s="12">
        <v>2</v>
      </c>
      <c r="O12" s="89" t="s">
        <v>67</v>
      </c>
      <c r="P12" s="13"/>
      <c r="Q12" s="14"/>
      <c r="R12" s="15">
        <v>1175062</v>
      </c>
      <c r="S12" s="13"/>
      <c r="T12" s="15"/>
      <c r="U12" s="15"/>
      <c r="V12" s="15"/>
      <c r="W12" s="13"/>
      <c r="X12" s="43">
        <f t="shared" si="1"/>
        <v>1175062</v>
      </c>
      <c r="Y12" s="74"/>
    </row>
    <row r="13" spans="2:25" s="1" customFormat="1" ht="98.25" customHeight="1">
      <c r="B13" s="12">
        <v>3</v>
      </c>
      <c r="C13" s="89" t="s">
        <v>69</v>
      </c>
      <c r="D13" s="17"/>
      <c r="E13" s="14">
        <v>497</v>
      </c>
      <c r="F13" s="15"/>
      <c r="G13" s="80"/>
      <c r="H13" s="17"/>
      <c r="I13" s="17"/>
      <c r="J13" s="17"/>
      <c r="K13" s="17"/>
      <c r="L13" s="43">
        <f t="shared" si="0"/>
        <v>497</v>
      </c>
      <c r="M13" s="44"/>
      <c r="N13" s="12">
        <v>3</v>
      </c>
      <c r="O13" s="89" t="s">
        <v>69</v>
      </c>
      <c r="P13" s="17"/>
      <c r="Q13" s="14">
        <v>497</v>
      </c>
      <c r="R13" s="15"/>
      <c r="S13" s="80"/>
      <c r="T13" s="17"/>
      <c r="U13" s="17"/>
      <c r="V13" s="17"/>
      <c r="W13" s="17"/>
      <c r="X13" s="43">
        <f t="shared" si="1"/>
        <v>497</v>
      </c>
      <c r="Y13" s="75"/>
    </row>
    <row r="14" spans="2:25" s="1" customFormat="1" ht="98.25" customHeight="1">
      <c r="B14" s="12">
        <v>4</v>
      </c>
      <c r="C14" s="89" t="s">
        <v>70</v>
      </c>
      <c r="D14" s="17"/>
      <c r="E14" s="14"/>
      <c r="F14" s="14">
        <v>2083051</v>
      </c>
      <c r="G14" s="80"/>
      <c r="H14" s="17"/>
      <c r="I14" s="17"/>
      <c r="J14" s="17"/>
      <c r="K14" s="17"/>
      <c r="L14" s="43">
        <f t="shared" si="0"/>
        <v>2083051</v>
      </c>
      <c r="M14" s="46"/>
      <c r="N14" s="12">
        <v>4</v>
      </c>
      <c r="O14" s="89" t="s">
        <v>70</v>
      </c>
      <c r="P14" s="17"/>
      <c r="Q14" s="14"/>
      <c r="R14" s="14">
        <v>2083051</v>
      </c>
      <c r="S14" s="80"/>
      <c r="T14" s="17"/>
      <c r="U14" s="17"/>
      <c r="V14" s="17"/>
      <c r="W14" s="17"/>
      <c r="X14" s="43">
        <f t="shared" si="1"/>
        <v>2083051</v>
      </c>
      <c r="Y14" s="75"/>
    </row>
    <row r="15" spans="2:25" s="1" customFormat="1" ht="98.25" customHeight="1">
      <c r="B15" s="12">
        <v>5</v>
      </c>
      <c r="C15" s="90" t="s">
        <v>71</v>
      </c>
      <c r="D15" s="17"/>
      <c r="E15" s="14"/>
      <c r="F15" s="15"/>
      <c r="G15" s="80">
        <v>309850</v>
      </c>
      <c r="H15" s="17"/>
      <c r="I15" s="17"/>
      <c r="J15" s="17"/>
      <c r="K15" s="17"/>
      <c r="L15" s="43">
        <f t="shared" si="0"/>
        <v>309850</v>
      </c>
      <c r="M15" s="46"/>
      <c r="N15" s="12">
        <v>5</v>
      </c>
      <c r="O15" s="90" t="s">
        <v>71</v>
      </c>
      <c r="P15" s="17"/>
      <c r="Q15" s="14"/>
      <c r="R15" s="15"/>
      <c r="S15" s="80">
        <v>309850</v>
      </c>
      <c r="T15" s="17"/>
      <c r="U15" s="17"/>
      <c r="V15" s="17"/>
      <c r="W15" s="17"/>
      <c r="X15" s="43">
        <f t="shared" si="1"/>
        <v>309850</v>
      </c>
      <c r="Y15" s="75"/>
    </row>
    <row r="16" spans="2:25" s="1" customFormat="1" ht="59.4" customHeight="1">
      <c r="B16" s="12">
        <v>6</v>
      </c>
      <c r="C16" s="94" t="s">
        <v>68</v>
      </c>
      <c r="D16" s="93">
        <v>90000</v>
      </c>
      <c r="E16" s="14"/>
      <c r="F16" s="14"/>
      <c r="G16" s="17"/>
      <c r="H16" s="17"/>
      <c r="I16" s="17"/>
      <c r="J16" s="17"/>
      <c r="K16" s="17"/>
      <c r="L16" s="43"/>
      <c r="M16" s="46"/>
      <c r="N16" s="12">
        <v>6</v>
      </c>
      <c r="O16" s="94" t="s">
        <v>68</v>
      </c>
      <c r="P16" s="93">
        <v>90000</v>
      </c>
      <c r="Q16" s="100"/>
      <c r="R16" s="100"/>
      <c r="S16" s="99"/>
      <c r="T16" s="99"/>
      <c r="U16" s="99"/>
      <c r="V16" s="99"/>
      <c r="W16" s="99"/>
      <c r="X16" s="43"/>
      <c r="Y16" s="75"/>
    </row>
    <row r="17" spans="2:25" s="1" customFormat="1" ht="59.4" customHeight="1">
      <c r="B17" s="12">
        <v>7</v>
      </c>
      <c r="C17" s="95" t="s">
        <v>72</v>
      </c>
      <c r="D17" s="93">
        <v>45000</v>
      </c>
      <c r="E17" s="98"/>
      <c r="F17" s="98"/>
      <c r="G17" s="99"/>
      <c r="H17" s="99"/>
      <c r="I17" s="99"/>
      <c r="J17" s="99"/>
      <c r="K17" s="99"/>
      <c r="L17" s="97"/>
      <c r="M17" s="96"/>
      <c r="N17" s="12">
        <v>7</v>
      </c>
      <c r="O17" s="95" t="s">
        <v>72</v>
      </c>
      <c r="P17" s="93">
        <v>45000</v>
      </c>
      <c r="Q17" s="100"/>
      <c r="R17" s="100"/>
      <c r="S17" s="99"/>
      <c r="T17" s="99"/>
      <c r="U17" s="99"/>
      <c r="V17" s="99"/>
      <c r="W17" s="99"/>
      <c r="X17" s="43"/>
      <c r="Y17" s="75"/>
    </row>
    <row r="18" spans="2:25" s="1" customFormat="1" ht="59.4" customHeight="1">
      <c r="B18" s="12">
        <v>8</v>
      </c>
      <c r="C18" s="95" t="s">
        <v>73</v>
      </c>
      <c r="D18" s="93">
        <v>110000</v>
      </c>
      <c r="E18" s="98"/>
      <c r="F18" s="98"/>
      <c r="G18" s="99"/>
      <c r="H18" s="99"/>
      <c r="I18" s="99"/>
      <c r="J18" s="99"/>
      <c r="K18" s="99"/>
      <c r="L18" s="97"/>
      <c r="M18" s="96"/>
      <c r="N18" s="12">
        <v>8</v>
      </c>
      <c r="O18" s="95" t="s">
        <v>73</v>
      </c>
      <c r="P18" s="93">
        <v>110000</v>
      </c>
      <c r="Q18" s="100"/>
      <c r="R18" s="100"/>
      <c r="S18" s="99"/>
      <c r="T18" s="99"/>
      <c r="U18" s="99"/>
      <c r="V18" s="99"/>
      <c r="W18" s="99"/>
      <c r="X18" s="43"/>
      <c r="Y18" s="75"/>
    </row>
    <row r="19" spans="2:25" s="1" customFormat="1" ht="59.4" customHeight="1">
      <c r="B19" s="12">
        <v>9</v>
      </c>
      <c r="C19" s="95" t="s">
        <v>74</v>
      </c>
      <c r="D19" s="93">
        <v>36000</v>
      </c>
      <c r="E19" s="98"/>
      <c r="F19" s="98"/>
      <c r="G19" s="99"/>
      <c r="H19" s="99"/>
      <c r="I19" s="99"/>
      <c r="J19" s="99"/>
      <c r="K19" s="99"/>
      <c r="L19" s="97"/>
      <c r="M19" s="96"/>
      <c r="N19" s="12">
        <v>9</v>
      </c>
      <c r="O19" s="95" t="s">
        <v>74</v>
      </c>
      <c r="P19" s="93">
        <v>36000</v>
      </c>
      <c r="Q19" s="100"/>
      <c r="R19" s="100"/>
      <c r="S19" s="99"/>
      <c r="T19" s="99"/>
      <c r="U19" s="99"/>
      <c r="V19" s="99"/>
      <c r="W19" s="99"/>
      <c r="X19" s="43"/>
      <c r="Y19" s="75"/>
    </row>
    <row r="20" spans="2:25" s="1" customFormat="1" ht="59.4" customHeight="1">
      <c r="B20" s="12">
        <v>10</v>
      </c>
      <c r="C20" s="95" t="s">
        <v>75</v>
      </c>
      <c r="D20" s="93">
        <v>88000</v>
      </c>
      <c r="E20" s="98"/>
      <c r="F20" s="98"/>
      <c r="G20" s="99"/>
      <c r="H20" s="99"/>
      <c r="I20" s="99"/>
      <c r="J20" s="99"/>
      <c r="K20" s="99"/>
      <c r="L20" s="97"/>
      <c r="M20" s="96"/>
      <c r="N20" s="12">
        <v>10</v>
      </c>
      <c r="O20" s="95" t="s">
        <v>75</v>
      </c>
      <c r="P20" s="93">
        <v>88000</v>
      </c>
      <c r="Q20" s="100"/>
      <c r="R20" s="100"/>
      <c r="S20" s="99"/>
      <c r="T20" s="99"/>
      <c r="U20" s="99"/>
      <c r="V20" s="99"/>
      <c r="W20" s="99"/>
      <c r="X20" s="43"/>
      <c r="Y20" s="75"/>
    </row>
    <row r="21" spans="2:25" s="1" customFormat="1" ht="59.4" customHeight="1">
      <c r="B21" s="12">
        <v>11</v>
      </c>
      <c r="C21" s="95" t="s">
        <v>76</v>
      </c>
      <c r="D21" s="93">
        <v>93700</v>
      </c>
      <c r="E21" s="98"/>
      <c r="F21" s="98"/>
      <c r="G21" s="99"/>
      <c r="H21" s="99"/>
      <c r="I21" s="99"/>
      <c r="J21" s="99"/>
      <c r="K21" s="99"/>
      <c r="L21" s="97"/>
      <c r="M21" s="96"/>
      <c r="N21" s="12">
        <v>11</v>
      </c>
      <c r="O21" s="95" t="s">
        <v>76</v>
      </c>
      <c r="P21" s="93">
        <v>93700</v>
      </c>
      <c r="Q21" s="100"/>
      <c r="R21" s="100"/>
      <c r="S21" s="99"/>
      <c r="T21" s="99"/>
      <c r="U21" s="99"/>
      <c r="V21" s="99"/>
      <c r="W21" s="99"/>
      <c r="X21" s="43"/>
      <c r="Y21" s="75"/>
    </row>
    <row r="22" spans="2:25" s="1" customFormat="1" ht="59.4" customHeight="1">
      <c r="B22" s="12">
        <v>12</v>
      </c>
      <c r="C22" s="95" t="s">
        <v>77</v>
      </c>
      <c r="D22" s="93">
        <v>18000</v>
      </c>
      <c r="E22" s="98"/>
      <c r="F22" s="98"/>
      <c r="G22" s="99"/>
      <c r="H22" s="99"/>
      <c r="I22" s="99"/>
      <c r="J22" s="99"/>
      <c r="K22" s="99"/>
      <c r="L22" s="97"/>
      <c r="M22" s="96"/>
      <c r="N22" s="12">
        <v>12</v>
      </c>
      <c r="O22" s="95" t="s">
        <v>77</v>
      </c>
      <c r="P22" s="93">
        <v>18000</v>
      </c>
      <c r="Q22" s="100"/>
      <c r="R22" s="100"/>
      <c r="S22" s="99"/>
      <c r="T22" s="99"/>
      <c r="U22" s="99"/>
      <c r="V22" s="99"/>
      <c r="W22" s="99"/>
      <c r="X22" s="43"/>
      <c r="Y22" s="75"/>
    </row>
    <row r="23" spans="2:25" s="1" customFormat="1" ht="59.4" customHeight="1">
      <c r="B23" s="12">
        <v>13</v>
      </c>
      <c r="C23" s="95" t="s">
        <v>78</v>
      </c>
      <c r="D23" s="93">
        <v>44000</v>
      </c>
      <c r="E23" s="98"/>
      <c r="F23" s="98"/>
      <c r="G23" s="99"/>
      <c r="H23" s="99"/>
      <c r="I23" s="99"/>
      <c r="J23" s="99"/>
      <c r="K23" s="99"/>
      <c r="L23" s="97"/>
      <c r="M23" s="96"/>
      <c r="N23" s="12">
        <v>13</v>
      </c>
      <c r="O23" s="95" t="s">
        <v>78</v>
      </c>
      <c r="P23" s="93">
        <v>44000</v>
      </c>
      <c r="Q23" s="100"/>
      <c r="R23" s="100"/>
      <c r="S23" s="99"/>
      <c r="T23" s="99"/>
      <c r="U23" s="99"/>
      <c r="V23" s="99"/>
      <c r="W23" s="99"/>
      <c r="X23" s="43"/>
      <c r="Y23" s="75"/>
    </row>
    <row r="24" spans="2:25" s="1" customFormat="1" ht="17.25" customHeight="1" thickBot="1">
      <c r="B24" s="18"/>
      <c r="C24" s="19"/>
      <c r="D24" s="20"/>
      <c r="E24" s="21"/>
      <c r="F24" s="21"/>
      <c r="G24" s="22"/>
      <c r="H24" s="22"/>
      <c r="I24" s="22"/>
      <c r="J24" s="22"/>
      <c r="K24" s="22"/>
      <c r="L24" s="45">
        <f t="shared" si="0"/>
        <v>0</v>
      </c>
      <c r="M24" s="46"/>
      <c r="N24" s="18"/>
      <c r="O24" s="19"/>
      <c r="P24" s="20"/>
      <c r="Q24" s="21"/>
      <c r="R24" s="21"/>
      <c r="S24" s="22"/>
      <c r="T24" s="22"/>
      <c r="U24" s="22"/>
      <c r="V24" s="22"/>
      <c r="W24" s="22"/>
      <c r="X24" s="43"/>
      <c r="Y24" s="77"/>
    </row>
    <row r="25" spans="2:25" s="1" customFormat="1" ht="37.5" customHeight="1" thickTop="1" thickBot="1">
      <c r="B25" s="23"/>
      <c r="C25" s="24" t="s">
        <v>5</v>
      </c>
      <c r="D25" s="25">
        <f>SUM(D11:D23)</f>
        <v>524700</v>
      </c>
      <c r="E25" s="26">
        <f t="shared" ref="E25:L25" si="2">SUM(E11:E24)</f>
        <v>158029</v>
      </c>
      <c r="F25" s="27">
        <f t="shared" si="2"/>
        <v>3258113</v>
      </c>
      <c r="G25" s="27">
        <f t="shared" si="2"/>
        <v>309850</v>
      </c>
      <c r="H25" s="27">
        <f t="shared" si="2"/>
        <v>0</v>
      </c>
      <c r="I25" s="27">
        <f t="shared" si="2"/>
        <v>0</v>
      </c>
      <c r="J25" s="27">
        <f t="shared" si="2"/>
        <v>0</v>
      </c>
      <c r="K25" s="27">
        <f t="shared" si="2"/>
        <v>0</v>
      </c>
      <c r="L25" s="27">
        <f t="shared" si="2"/>
        <v>3725992</v>
      </c>
      <c r="M25" s="46"/>
      <c r="N25" s="47"/>
      <c r="O25" s="48" t="s">
        <v>5</v>
      </c>
      <c r="P25" s="27">
        <f>SUM(P11:P24)</f>
        <v>524700</v>
      </c>
      <c r="Q25" s="26">
        <f t="shared" ref="Q25:W25" si="3">SUM(Q11:Q16)</f>
        <v>158029</v>
      </c>
      <c r="R25" s="26">
        <f t="shared" si="3"/>
        <v>3258113</v>
      </c>
      <c r="S25" s="26">
        <f t="shared" si="3"/>
        <v>309850</v>
      </c>
      <c r="T25" s="26">
        <f t="shared" si="3"/>
        <v>0</v>
      </c>
      <c r="U25" s="26">
        <f t="shared" si="3"/>
        <v>0</v>
      </c>
      <c r="V25" s="26">
        <f t="shared" si="3"/>
        <v>0</v>
      </c>
      <c r="W25" s="26">
        <f t="shared" si="3"/>
        <v>0</v>
      </c>
      <c r="X25" s="27">
        <f>SUM(X11:X24)</f>
        <v>3725992</v>
      </c>
      <c r="Y25" s="76"/>
    </row>
    <row r="26" spans="2:25" s="2" customFormat="1" ht="37.5" customHeight="1" thickTop="1" thickBot="1">
      <c r="B26" s="28"/>
      <c r="C26" s="29" t="s">
        <v>17</v>
      </c>
      <c r="D26" s="30">
        <f t="shared" ref="D26:K26" si="4">D25</f>
        <v>524700</v>
      </c>
      <c r="E26" s="31">
        <f t="shared" si="4"/>
        <v>158029</v>
      </c>
      <c r="F26" s="30">
        <f t="shared" si="4"/>
        <v>3258113</v>
      </c>
      <c r="G26" s="30">
        <f t="shared" si="4"/>
        <v>309850</v>
      </c>
      <c r="H26" s="30">
        <f t="shared" si="4"/>
        <v>0</v>
      </c>
      <c r="I26" s="30">
        <f t="shared" si="4"/>
        <v>0</v>
      </c>
      <c r="J26" s="30">
        <f t="shared" si="4"/>
        <v>0</v>
      </c>
      <c r="K26" s="30">
        <f t="shared" si="4"/>
        <v>0</v>
      </c>
      <c r="L26" s="49">
        <f>SUM(E26:K26)</f>
        <v>3725992</v>
      </c>
      <c r="M26" s="40"/>
      <c r="N26" s="50"/>
      <c r="O26" s="51" t="s">
        <v>17</v>
      </c>
      <c r="P26" s="30">
        <f t="shared" ref="P26:V26" si="5">P25</f>
        <v>524700</v>
      </c>
      <c r="Q26" s="31">
        <f t="shared" si="5"/>
        <v>158029</v>
      </c>
      <c r="R26" s="31">
        <f t="shared" si="5"/>
        <v>3258113</v>
      </c>
      <c r="S26" s="31">
        <f t="shared" si="5"/>
        <v>309850</v>
      </c>
      <c r="T26" s="31">
        <f t="shared" si="5"/>
        <v>0</v>
      </c>
      <c r="U26" s="31">
        <f t="shared" si="5"/>
        <v>0</v>
      </c>
      <c r="V26" s="31">
        <f t="shared" si="5"/>
        <v>0</v>
      </c>
      <c r="W26" s="68"/>
      <c r="X26" s="49">
        <f>SUM(Q26:W26)</f>
        <v>3725992</v>
      </c>
    </row>
    <row r="27" spans="2:25" s="2" customFormat="1" ht="37.5" customHeight="1" thickBot="1">
      <c r="B27" s="32"/>
      <c r="C27" s="33" t="s">
        <v>18</v>
      </c>
      <c r="D27" s="34">
        <f>MARET!D20</f>
        <v>513400</v>
      </c>
      <c r="E27" s="34">
        <f>MARET!E20</f>
        <v>709605</v>
      </c>
      <c r="F27" s="34">
        <f>MARET!F20</f>
        <v>2515195</v>
      </c>
      <c r="G27" s="34">
        <f>MARET!G20</f>
        <v>639700</v>
      </c>
      <c r="H27" s="34">
        <f>MARET!H20</f>
        <v>49950</v>
      </c>
      <c r="I27" s="34">
        <f>MARET!I20</f>
        <v>67000</v>
      </c>
      <c r="J27" s="34">
        <f>MARET!J20</f>
        <v>734800</v>
      </c>
      <c r="K27" s="34">
        <f>MARET!K20</f>
        <v>0</v>
      </c>
      <c r="L27" s="34">
        <f>MARET!L20</f>
        <v>4716250</v>
      </c>
      <c r="M27" s="52"/>
      <c r="N27" s="53"/>
      <c r="O27" s="54" t="s">
        <v>18</v>
      </c>
      <c r="P27" s="34">
        <f>MARET!P20</f>
        <v>513400</v>
      </c>
      <c r="Q27" s="34">
        <f>MARET!Q20</f>
        <v>709605</v>
      </c>
      <c r="R27" s="34">
        <f>MARET!R20</f>
        <v>2515195</v>
      </c>
      <c r="S27" s="34">
        <f>MARET!S20</f>
        <v>639700</v>
      </c>
      <c r="T27" s="34">
        <f>MARET!T20</f>
        <v>49950</v>
      </c>
      <c r="U27" s="34">
        <f>MARET!U20</f>
        <v>67000</v>
      </c>
      <c r="V27" s="34">
        <f>MARET!V20</f>
        <v>734800</v>
      </c>
      <c r="W27" s="34">
        <f>MARET!W20</f>
        <v>0</v>
      </c>
      <c r="X27" s="34">
        <f>MARET!X20</f>
        <v>4716250</v>
      </c>
    </row>
    <row r="28" spans="2:25" s="2" customFormat="1" ht="23.25" customHeight="1" thickBot="1">
      <c r="B28" s="32"/>
      <c r="C28" s="33" t="s">
        <v>19</v>
      </c>
      <c r="D28" s="34">
        <f t="shared" ref="D28:L28" si="6">SUM(D26:D27)</f>
        <v>1038100</v>
      </c>
      <c r="E28" s="35">
        <f t="shared" si="6"/>
        <v>867634</v>
      </c>
      <c r="F28" s="35">
        <f t="shared" si="6"/>
        <v>5773308</v>
      </c>
      <c r="G28" s="35">
        <f t="shared" si="6"/>
        <v>949550</v>
      </c>
      <c r="H28" s="35">
        <f t="shared" si="6"/>
        <v>49950</v>
      </c>
      <c r="I28" s="35">
        <f t="shared" si="6"/>
        <v>67000</v>
      </c>
      <c r="J28" s="35">
        <f t="shared" si="6"/>
        <v>734800</v>
      </c>
      <c r="K28" s="35">
        <f t="shared" si="6"/>
        <v>0</v>
      </c>
      <c r="L28" s="35">
        <f t="shared" si="6"/>
        <v>8442242</v>
      </c>
      <c r="M28" s="52"/>
      <c r="N28" s="53"/>
      <c r="O28" s="54" t="s">
        <v>19</v>
      </c>
      <c r="P28" s="35">
        <f t="shared" ref="P28:W28" si="7">SUM(P26:P27)</f>
        <v>1038100</v>
      </c>
      <c r="Q28" s="30">
        <f t="shared" si="7"/>
        <v>867634</v>
      </c>
      <c r="R28" s="35">
        <f t="shared" si="7"/>
        <v>5773308</v>
      </c>
      <c r="S28" s="35">
        <f t="shared" si="7"/>
        <v>949550</v>
      </c>
      <c r="T28" s="35">
        <f t="shared" si="7"/>
        <v>49950</v>
      </c>
      <c r="U28" s="35">
        <f t="shared" si="7"/>
        <v>67000</v>
      </c>
      <c r="V28" s="35">
        <f t="shared" si="7"/>
        <v>734800</v>
      </c>
      <c r="W28" s="35">
        <f t="shared" si="7"/>
        <v>0</v>
      </c>
      <c r="X28" s="34">
        <f>X26+X27</f>
        <v>8442242</v>
      </c>
    </row>
    <row r="30" spans="2:25" ht="20.399999999999999">
      <c r="C30" s="36"/>
      <c r="D30" s="37" t="s">
        <v>20</v>
      </c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T30" s="69" t="s">
        <v>21</v>
      </c>
      <c r="V30" s="78" t="s">
        <v>65</v>
      </c>
      <c r="W30" s="70"/>
      <c r="X30" s="70"/>
    </row>
    <row r="31" spans="2:25" ht="20.399999999999999">
      <c r="C31" s="36"/>
      <c r="D31" s="37"/>
      <c r="E31" s="36"/>
      <c r="F31" s="36"/>
      <c r="G31" s="36"/>
      <c r="H31" s="36"/>
      <c r="I31" s="36"/>
      <c r="J31" s="106" t="s">
        <v>22</v>
      </c>
      <c r="K31" s="107"/>
      <c r="L31" s="107"/>
      <c r="M31" s="107"/>
      <c r="N31" s="107"/>
      <c r="O31" s="108"/>
      <c r="P31" s="36"/>
      <c r="Q31" s="36"/>
      <c r="R31" s="36"/>
      <c r="S31" s="36"/>
      <c r="T31" s="36"/>
      <c r="U31" s="36"/>
      <c r="V31" s="36"/>
      <c r="W31" s="86"/>
      <c r="X31" s="36"/>
    </row>
    <row r="32" spans="2:25" ht="20.399999999999999">
      <c r="C32" s="36"/>
      <c r="D32" s="37" t="s">
        <v>23</v>
      </c>
      <c r="E32" s="36"/>
      <c r="F32" s="36"/>
      <c r="G32" s="36"/>
      <c r="H32" s="36"/>
      <c r="I32" s="36"/>
      <c r="J32" s="109"/>
      <c r="K32" s="110"/>
      <c r="L32" s="110"/>
      <c r="M32" s="110"/>
      <c r="N32" s="110"/>
      <c r="O32" s="111"/>
      <c r="P32" s="36"/>
      <c r="Q32" s="36"/>
      <c r="R32" s="36"/>
      <c r="T32" s="112" t="s">
        <v>24</v>
      </c>
      <c r="U32" s="112"/>
      <c r="V32" s="112"/>
      <c r="W32" s="70"/>
      <c r="X32" s="70"/>
    </row>
    <row r="33" spans="3:24" ht="32.25" customHeight="1">
      <c r="C33" s="36"/>
      <c r="D33" s="37"/>
      <c r="E33" s="36"/>
      <c r="F33" s="36"/>
      <c r="G33" s="36" t="s">
        <v>25</v>
      </c>
      <c r="H33" s="36"/>
      <c r="I33" s="36"/>
      <c r="J33" s="55" t="s">
        <v>26</v>
      </c>
      <c r="K33" s="56" t="s">
        <v>27</v>
      </c>
      <c r="L33" s="57" t="s">
        <v>28</v>
      </c>
      <c r="M33" s="58"/>
      <c r="N33" s="58"/>
      <c r="O33" s="59"/>
      <c r="P33" s="36"/>
      <c r="Q33" s="36"/>
      <c r="R33" s="36"/>
      <c r="S33" s="36"/>
      <c r="T33" s="36"/>
      <c r="U33" s="36"/>
      <c r="V33" s="36"/>
      <c r="W33" s="86"/>
      <c r="X33" s="36"/>
    </row>
    <row r="34" spans="3:24" ht="32.25" customHeight="1">
      <c r="C34" s="36"/>
      <c r="D34" s="37"/>
      <c r="E34" s="36"/>
      <c r="F34" s="36"/>
      <c r="G34" s="36"/>
      <c r="H34" s="36"/>
      <c r="I34" s="36"/>
      <c r="J34" s="55" t="s">
        <v>29</v>
      </c>
      <c r="K34" s="56" t="s">
        <v>27</v>
      </c>
      <c r="L34" s="57" t="s">
        <v>30</v>
      </c>
      <c r="M34" s="58"/>
      <c r="N34" s="58"/>
      <c r="O34" s="59"/>
      <c r="P34" s="36"/>
      <c r="Q34" s="36"/>
      <c r="R34" s="36"/>
      <c r="S34" s="36"/>
      <c r="T34" s="36"/>
      <c r="U34" s="36"/>
      <c r="V34" s="36"/>
      <c r="W34" s="86"/>
      <c r="X34" s="36"/>
    </row>
    <row r="35" spans="3:24" ht="43.5" customHeight="1">
      <c r="C35" s="36"/>
      <c r="D35" s="38" t="s">
        <v>62</v>
      </c>
      <c r="E35" s="36"/>
      <c r="F35" s="36"/>
      <c r="G35" s="36"/>
      <c r="H35" s="36"/>
      <c r="I35" s="36"/>
      <c r="J35" s="60" t="s">
        <v>31</v>
      </c>
      <c r="K35" s="56" t="s">
        <v>27</v>
      </c>
      <c r="L35" s="61"/>
      <c r="M35" s="36"/>
      <c r="N35" s="36"/>
      <c r="O35" s="62"/>
      <c r="P35" s="36"/>
      <c r="Q35" s="36"/>
      <c r="R35" s="36"/>
      <c r="S35" s="36"/>
      <c r="U35" s="71" t="s">
        <v>37</v>
      </c>
      <c r="V35" s="71"/>
      <c r="W35" s="86"/>
      <c r="X35" s="36"/>
    </row>
    <row r="36" spans="3:24" ht="24.9" customHeight="1">
      <c r="C36" s="36"/>
      <c r="D36" s="39" t="s">
        <v>63</v>
      </c>
      <c r="E36" s="36"/>
      <c r="F36" s="36"/>
      <c r="G36" s="36"/>
      <c r="H36" s="36"/>
      <c r="I36" s="36"/>
      <c r="J36" s="55" t="s">
        <v>32</v>
      </c>
      <c r="K36" s="56" t="s">
        <v>27</v>
      </c>
      <c r="L36" s="79" t="str">
        <f>V30</f>
        <v>30 April 2026</v>
      </c>
      <c r="M36" s="58"/>
      <c r="N36" s="58"/>
      <c r="O36" s="63"/>
      <c r="P36" s="36"/>
      <c r="Q36" s="36"/>
      <c r="R36" s="36"/>
      <c r="T36" s="101" t="s">
        <v>38</v>
      </c>
      <c r="U36" s="101"/>
      <c r="V36" s="101"/>
      <c r="W36" s="72"/>
      <c r="X36" s="72"/>
    </row>
    <row r="37" spans="3:24" ht="30" customHeight="1">
      <c r="C37" s="36"/>
      <c r="E37" s="36"/>
      <c r="F37" s="36"/>
      <c r="G37" s="36"/>
      <c r="H37" s="36"/>
      <c r="I37" s="36"/>
      <c r="J37" s="55" t="s">
        <v>5</v>
      </c>
      <c r="K37" s="56" t="s">
        <v>27</v>
      </c>
      <c r="L37" s="64">
        <f>X25</f>
        <v>3725992</v>
      </c>
      <c r="M37" s="65"/>
      <c r="N37" s="65"/>
      <c r="O37" s="66"/>
      <c r="P37" s="36"/>
      <c r="Q37" s="36"/>
      <c r="R37" s="36"/>
      <c r="W37" s="73"/>
      <c r="X37" s="73"/>
    </row>
    <row r="38" spans="3:24" ht="19.5" customHeight="1">
      <c r="K38" s="67"/>
      <c r="L38" s="67"/>
      <c r="M38" s="67"/>
      <c r="N38" s="67"/>
    </row>
    <row r="39" spans="3:24" ht="15" customHeight="1"/>
    <row r="40" spans="3:24" ht="15.75" customHeight="1"/>
  </sheetData>
  <mergeCells count="27">
    <mergeCell ref="B1:X1"/>
    <mergeCell ref="B2:X2"/>
    <mergeCell ref="B3:X3"/>
    <mergeCell ref="B4:X4"/>
    <mergeCell ref="B5:B9"/>
    <mergeCell ref="C5:C9"/>
    <mergeCell ref="E5:K5"/>
    <mergeCell ref="L5:L9"/>
    <mergeCell ref="N5:N9"/>
    <mergeCell ref="O5:O9"/>
    <mergeCell ref="J31:O32"/>
    <mergeCell ref="T32:V32"/>
    <mergeCell ref="Q5:W5"/>
    <mergeCell ref="X5:X9"/>
    <mergeCell ref="D6:D7"/>
    <mergeCell ref="E6:G6"/>
    <mergeCell ref="H6:H7"/>
    <mergeCell ref="I6:I7"/>
    <mergeCell ref="J6:J7"/>
    <mergeCell ref="K6:K7"/>
    <mergeCell ref="P6:P7"/>
    <mergeCell ref="Q6:S6"/>
    <mergeCell ref="T36:V36"/>
    <mergeCell ref="T6:T7"/>
    <mergeCell ref="U6:U7"/>
    <mergeCell ref="V6:V7"/>
    <mergeCell ref="W6:W7"/>
  </mergeCells>
  <pageMargins left="0.45" right="0.45" top="0.5" bottom="0.5" header="0.3" footer="0.3"/>
  <pageSetup paperSize="9" scale="33" fitToHeight="0" orientation="landscape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2BBD9B-93FE-49CC-A03D-A3D6CDE89430}">
  <dimension ref="B1:Y35"/>
  <sheetViews>
    <sheetView tabSelected="1" topLeftCell="F1" zoomScale="55" zoomScaleNormal="55" workbookViewId="0">
      <selection activeCell="W22" sqref="W22"/>
    </sheetView>
  </sheetViews>
  <sheetFormatPr defaultColWidth="9.109375" defaultRowHeight="15"/>
  <cols>
    <col min="1" max="1" width="1.44140625" style="3" customWidth="1"/>
    <col min="2" max="2" width="6.6640625" style="3" customWidth="1"/>
    <col min="3" max="3" width="54.88671875" customWidth="1"/>
    <col min="4" max="4" width="16" customWidth="1"/>
    <col min="5" max="5" width="17" customWidth="1"/>
    <col min="6" max="6" width="18.109375" customWidth="1"/>
    <col min="7" max="7" width="17" customWidth="1"/>
    <col min="8" max="8" width="15.109375" customWidth="1"/>
    <col min="9" max="9" width="16.5546875" customWidth="1"/>
    <col min="10" max="10" width="18" customWidth="1"/>
    <col min="11" max="11" width="15.6640625" customWidth="1"/>
    <col min="12" max="12" width="19.77734375" customWidth="1"/>
    <col min="13" max="13" width="1.44140625" customWidth="1"/>
    <col min="14" max="14" width="6.77734375" customWidth="1"/>
    <col min="15" max="15" width="55.21875" style="3" customWidth="1"/>
    <col min="16" max="16" width="16" customWidth="1"/>
    <col min="17" max="17" width="16.44140625" customWidth="1"/>
    <col min="18" max="18" width="17.5546875" customWidth="1"/>
    <col min="19" max="19" width="16" customWidth="1"/>
    <col min="20" max="20" width="15.109375" customWidth="1"/>
    <col min="21" max="21" width="14.6640625" customWidth="1"/>
    <col min="22" max="22" width="17" customWidth="1"/>
    <col min="23" max="23" width="14.6640625" customWidth="1"/>
    <col min="24" max="24" width="19.33203125" customWidth="1"/>
    <col min="25" max="32" width="14.6640625" style="3" customWidth="1"/>
    <col min="33" max="16384" width="9.109375" style="3"/>
  </cols>
  <sheetData>
    <row r="1" spans="2:25" s="1" customFormat="1" ht="36.75" customHeight="1">
      <c r="B1" s="118" t="s">
        <v>0</v>
      </c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</row>
    <row r="2" spans="2:25" s="1" customFormat="1" ht="36.75" customHeight="1">
      <c r="B2" s="118" t="s">
        <v>79</v>
      </c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</row>
    <row r="3" spans="2:25" s="1" customFormat="1" ht="36.75" customHeight="1">
      <c r="B3" s="118" t="s">
        <v>1</v>
      </c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</row>
    <row r="4" spans="2:25" s="1" customFormat="1" ht="36.75" customHeight="1" thickBot="1"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</row>
    <row r="5" spans="2:25" s="1" customFormat="1" ht="36.75" customHeight="1" thickBot="1">
      <c r="B5" s="102" t="s">
        <v>2</v>
      </c>
      <c r="C5" s="121" t="s">
        <v>3</v>
      </c>
      <c r="D5" s="83"/>
      <c r="E5" s="113" t="s">
        <v>4</v>
      </c>
      <c r="F5" s="113"/>
      <c r="G5" s="113"/>
      <c r="H5" s="113"/>
      <c r="I5" s="113"/>
      <c r="J5" s="113"/>
      <c r="K5" s="114"/>
      <c r="L5" s="115" t="s">
        <v>5</v>
      </c>
      <c r="M5" s="85"/>
      <c r="N5" s="102" t="s">
        <v>2</v>
      </c>
      <c r="O5" s="121" t="s">
        <v>3</v>
      </c>
      <c r="P5" s="83"/>
      <c r="Q5" s="113" t="s">
        <v>6</v>
      </c>
      <c r="R5" s="113"/>
      <c r="S5" s="113"/>
      <c r="T5" s="113"/>
      <c r="U5" s="113"/>
      <c r="V5" s="113"/>
      <c r="W5" s="114"/>
      <c r="X5" s="115" t="s">
        <v>5</v>
      </c>
    </row>
    <row r="6" spans="2:25" s="1" customFormat="1" ht="33.75" customHeight="1" thickBot="1">
      <c r="B6" s="103"/>
      <c r="C6" s="122"/>
      <c r="D6" s="103" t="s">
        <v>7</v>
      </c>
      <c r="E6" s="113" t="s">
        <v>8</v>
      </c>
      <c r="F6" s="113"/>
      <c r="G6" s="114"/>
      <c r="H6" s="102" t="s">
        <v>9</v>
      </c>
      <c r="I6" s="102" t="s">
        <v>10</v>
      </c>
      <c r="J6" s="102" t="s">
        <v>11</v>
      </c>
      <c r="K6" s="104" t="s">
        <v>12</v>
      </c>
      <c r="L6" s="116"/>
      <c r="M6" s="85"/>
      <c r="N6" s="103"/>
      <c r="O6" s="122"/>
      <c r="P6" s="103" t="s">
        <v>7</v>
      </c>
      <c r="Q6" s="113" t="s">
        <v>8</v>
      </c>
      <c r="R6" s="113"/>
      <c r="S6" s="114"/>
      <c r="T6" s="102" t="s">
        <v>9</v>
      </c>
      <c r="U6" s="102" t="s">
        <v>10</v>
      </c>
      <c r="V6" s="102" t="s">
        <v>11</v>
      </c>
      <c r="W6" s="104" t="s">
        <v>12</v>
      </c>
      <c r="X6" s="116"/>
    </row>
    <row r="7" spans="2:25" s="1" customFormat="1" ht="15.75" customHeight="1">
      <c r="B7" s="103"/>
      <c r="C7" s="122"/>
      <c r="D7" s="103"/>
      <c r="E7" s="4" t="s">
        <v>13</v>
      </c>
      <c r="F7" s="83" t="s">
        <v>14</v>
      </c>
      <c r="G7" s="83" t="s">
        <v>15</v>
      </c>
      <c r="H7" s="103"/>
      <c r="I7" s="103"/>
      <c r="J7" s="103"/>
      <c r="K7" s="105"/>
      <c r="L7" s="116"/>
      <c r="M7" s="85"/>
      <c r="N7" s="103"/>
      <c r="O7" s="122"/>
      <c r="P7" s="103"/>
      <c r="Q7" s="4" t="s">
        <v>13</v>
      </c>
      <c r="R7" s="83" t="s">
        <v>14</v>
      </c>
      <c r="S7" s="83" t="s">
        <v>15</v>
      </c>
      <c r="T7" s="103"/>
      <c r="U7" s="103"/>
      <c r="V7" s="103"/>
      <c r="W7" s="105"/>
      <c r="X7" s="116"/>
      <c r="Y7" s="74"/>
    </row>
    <row r="8" spans="2:25" s="1" customFormat="1" ht="15.75" customHeight="1">
      <c r="B8" s="103"/>
      <c r="C8" s="122"/>
      <c r="D8" s="84" t="s">
        <v>16</v>
      </c>
      <c r="E8" s="5" t="s">
        <v>16</v>
      </c>
      <c r="F8" s="84" t="s">
        <v>16</v>
      </c>
      <c r="G8" s="84" t="s">
        <v>16</v>
      </c>
      <c r="H8" s="84" t="s">
        <v>16</v>
      </c>
      <c r="I8" s="84" t="s">
        <v>16</v>
      </c>
      <c r="J8" s="84" t="s">
        <v>16</v>
      </c>
      <c r="K8" s="84" t="s">
        <v>16</v>
      </c>
      <c r="L8" s="116"/>
      <c r="M8" s="85"/>
      <c r="N8" s="103"/>
      <c r="O8" s="122"/>
      <c r="P8" s="84" t="s">
        <v>16</v>
      </c>
      <c r="Q8" s="5" t="s">
        <v>16</v>
      </c>
      <c r="R8" s="84" t="s">
        <v>16</v>
      </c>
      <c r="S8" s="84" t="s">
        <v>16</v>
      </c>
      <c r="T8" s="84" t="s">
        <v>16</v>
      </c>
      <c r="U8" s="84" t="s">
        <v>16</v>
      </c>
      <c r="V8" s="84" t="s">
        <v>16</v>
      </c>
      <c r="W8" s="84" t="s">
        <v>16</v>
      </c>
      <c r="X8" s="116"/>
      <c r="Y8" s="74"/>
    </row>
    <row r="9" spans="2:25" s="1" customFormat="1" ht="15" customHeight="1" thickBot="1">
      <c r="B9" s="120"/>
      <c r="C9" s="123"/>
      <c r="D9" s="6"/>
      <c r="E9" s="7"/>
      <c r="F9" s="7"/>
      <c r="G9" s="7"/>
      <c r="H9" s="87"/>
      <c r="I9" s="6"/>
      <c r="J9" s="6"/>
      <c r="K9" s="87"/>
      <c r="L9" s="117"/>
      <c r="M9" s="85"/>
      <c r="N9" s="120"/>
      <c r="O9" s="123"/>
      <c r="P9" s="6"/>
      <c r="Q9" s="7"/>
      <c r="R9" s="7"/>
      <c r="S9" s="7"/>
      <c r="T9" s="87"/>
      <c r="U9" s="6"/>
      <c r="V9" s="6"/>
      <c r="W9" s="87"/>
      <c r="X9" s="117"/>
      <c r="Y9" s="74"/>
    </row>
    <row r="10" spans="2:25" s="1" customFormat="1" ht="18.75" customHeight="1">
      <c r="B10" s="8"/>
      <c r="C10" s="9"/>
      <c r="D10" s="10"/>
      <c r="E10" s="11"/>
      <c r="F10" s="11"/>
      <c r="G10" s="10"/>
      <c r="H10" s="10"/>
      <c r="I10" s="10"/>
      <c r="J10" s="10"/>
      <c r="K10" s="40"/>
      <c r="L10" s="41"/>
      <c r="M10" s="40"/>
      <c r="N10" s="11"/>
      <c r="O10" s="10"/>
      <c r="P10" s="10"/>
      <c r="Q10" s="11"/>
      <c r="R10" s="11"/>
      <c r="S10" s="10"/>
      <c r="T10" s="10"/>
      <c r="U10" s="10"/>
      <c r="V10" s="10"/>
      <c r="W10" s="40"/>
      <c r="X10" s="40"/>
      <c r="Y10" s="74"/>
    </row>
    <row r="11" spans="2:25" s="1" customFormat="1" ht="108" customHeight="1">
      <c r="B11" s="12">
        <v>1</v>
      </c>
      <c r="C11" s="89" t="s">
        <v>81</v>
      </c>
      <c r="D11" s="13">
        <v>0</v>
      </c>
      <c r="E11" s="14">
        <v>157532</v>
      </c>
      <c r="F11" s="15"/>
      <c r="G11" s="13"/>
      <c r="H11" s="15"/>
      <c r="I11" s="15"/>
      <c r="J11" s="15"/>
      <c r="K11" s="42">
        <v>0</v>
      </c>
      <c r="L11" s="43">
        <f t="shared" ref="L11:L19" si="0">SUM(E11:K11)</f>
        <v>157532</v>
      </c>
      <c r="M11" s="44"/>
      <c r="N11" s="12">
        <v>1</v>
      </c>
      <c r="O11" s="89" t="s">
        <v>81</v>
      </c>
      <c r="P11" s="13">
        <v>0</v>
      </c>
      <c r="Q11" s="14">
        <v>157532</v>
      </c>
      <c r="R11" s="15"/>
      <c r="S11" s="13"/>
      <c r="T11" s="15"/>
      <c r="U11" s="15"/>
      <c r="V11" s="15"/>
      <c r="W11" s="42">
        <v>0</v>
      </c>
      <c r="X11" s="43">
        <f t="shared" ref="X11:X15" si="1">SUM(Q11:W11)</f>
        <v>157532</v>
      </c>
      <c r="Y11" s="74"/>
    </row>
    <row r="12" spans="2:25" s="1" customFormat="1" ht="108" customHeight="1">
      <c r="B12" s="12">
        <v>2</v>
      </c>
      <c r="C12" s="89" t="s">
        <v>82</v>
      </c>
      <c r="D12" s="13"/>
      <c r="E12" s="14"/>
      <c r="F12" s="15"/>
      <c r="G12" s="13"/>
      <c r="H12" s="15"/>
      <c r="I12" s="15"/>
      <c r="J12" s="15"/>
      <c r="K12" s="15">
        <v>825000</v>
      </c>
      <c r="L12" s="43">
        <f t="shared" si="0"/>
        <v>825000</v>
      </c>
      <c r="M12" s="44"/>
      <c r="N12" s="12">
        <v>2</v>
      </c>
      <c r="O12" s="89" t="s">
        <v>82</v>
      </c>
      <c r="P12" s="13"/>
      <c r="Q12" s="14"/>
      <c r="R12" s="15"/>
      <c r="S12" s="13"/>
      <c r="T12" s="15"/>
      <c r="U12" s="15"/>
      <c r="V12" s="15"/>
      <c r="W12" s="15">
        <v>825000</v>
      </c>
      <c r="X12" s="43">
        <f t="shared" si="1"/>
        <v>825000</v>
      </c>
      <c r="Y12" s="74"/>
    </row>
    <row r="13" spans="2:25" s="1" customFormat="1" ht="98.25" customHeight="1">
      <c r="B13" s="12">
        <v>3</v>
      </c>
      <c r="C13" s="89" t="s">
        <v>83</v>
      </c>
      <c r="D13" s="17"/>
      <c r="E13" s="14"/>
      <c r="F13" s="15"/>
      <c r="G13" s="80"/>
      <c r="H13" s="17"/>
      <c r="I13" s="17"/>
      <c r="J13" s="17">
        <f>11%*8250000</f>
        <v>907500</v>
      </c>
      <c r="K13" s="17"/>
      <c r="L13" s="43">
        <f t="shared" si="0"/>
        <v>907500</v>
      </c>
      <c r="M13" s="44"/>
      <c r="N13" s="12">
        <v>3</v>
      </c>
      <c r="O13" s="89" t="s">
        <v>83</v>
      </c>
      <c r="P13" s="17"/>
      <c r="Q13" s="14"/>
      <c r="R13" s="15"/>
      <c r="S13" s="80"/>
      <c r="T13" s="17"/>
      <c r="U13" s="17"/>
      <c r="V13" s="17">
        <v>907500</v>
      </c>
      <c r="W13" s="17"/>
      <c r="X13" s="43">
        <f t="shared" si="1"/>
        <v>907500</v>
      </c>
      <c r="Y13" s="75"/>
    </row>
    <row r="14" spans="2:25" s="1" customFormat="1" ht="98.25" customHeight="1">
      <c r="B14" s="12">
        <v>4</v>
      </c>
      <c r="C14" s="89" t="s">
        <v>84</v>
      </c>
      <c r="D14" s="17"/>
      <c r="E14" s="14"/>
      <c r="F14" s="14">
        <v>1174460</v>
      </c>
      <c r="G14" s="80"/>
      <c r="H14" s="17"/>
      <c r="I14" s="17"/>
      <c r="J14" s="17"/>
      <c r="K14" s="17"/>
      <c r="L14" s="43">
        <f t="shared" si="0"/>
        <v>1174460</v>
      </c>
      <c r="M14" s="46"/>
      <c r="N14" s="12">
        <v>4</v>
      </c>
      <c r="O14" s="89" t="s">
        <v>84</v>
      </c>
      <c r="P14" s="17"/>
      <c r="Q14" s="14"/>
      <c r="R14" s="14">
        <v>1174460</v>
      </c>
      <c r="S14" s="80"/>
      <c r="T14" s="17"/>
      <c r="U14" s="17"/>
      <c r="V14" s="17"/>
      <c r="W14" s="17"/>
      <c r="X14" s="43">
        <f t="shared" si="1"/>
        <v>1174460</v>
      </c>
      <c r="Y14" s="75"/>
    </row>
    <row r="15" spans="2:25" s="1" customFormat="1" ht="98.25" customHeight="1">
      <c r="B15" s="12">
        <v>5</v>
      </c>
      <c r="C15" s="90" t="s">
        <v>85</v>
      </c>
      <c r="D15" s="17"/>
      <c r="E15" s="14"/>
      <c r="F15" s="15"/>
      <c r="G15" s="80">
        <v>309850</v>
      </c>
      <c r="H15" s="17"/>
      <c r="I15" s="17"/>
      <c r="J15" s="17"/>
      <c r="K15" s="17"/>
      <c r="L15" s="43">
        <f t="shared" si="0"/>
        <v>309850</v>
      </c>
      <c r="M15" s="46"/>
      <c r="N15" s="12">
        <v>5</v>
      </c>
      <c r="O15" s="90" t="s">
        <v>85</v>
      </c>
      <c r="P15" s="17"/>
      <c r="Q15" s="14"/>
      <c r="R15" s="15"/>
      <c r="S15" s="80">
        <v>309850</v>
      </c>
      <c r="T15" s="17"/>
      <c r="U15" s="17"/>
      <c r="V15" s="17"/>
      <c r="W15" s="17"/>
      <c r="X15" s="43">
        <f t="shared" si="1"/>
        <v>309850</v>
      </c>
      <c r="Y15" s="75"/>
    </row>
    <row r="16" spans="2:25" s="1" customFormat="1" ht="59.4" customHeight="1">
      <c r="B16" s="12">
        <v>6</v>
      </c>
      <c r="C16" s="94" t="s">
        <v>86</v>
      </c>
      <c r="D16" s="93">
        <v>90000</v>
      </c>
      <c r="E16" s="14"/>
      <c r="F16" s="14"/>
      <c r="G16" s="17"/>
      <c r="H16" s="17"/>
      <c r="I16" s="17"/>
      <c r="J16" s="17"/>
      <c r="K16" s="17"/>
      <c r="L16" s="43"/>
      <c r="M16" s="46"/>
      <c r="N16" s="12">
        <v>6</v>
      </c>
      <c r="O16" s="94" t="s">
        <v>86</v>
      </c>
      <c r="P16" s="93">
        <v>90000</v>
      </c>
      <c r="Q16" s="100"/>
      <c r="R16" s="100"/>
      <c r="S16" s="99"/>
      <c r="T16" s="99"/>
      <c r="U16" s="99"/>
      <c r="V16" s="99"/>
      <c r="W16" s="99"/>
      <c r="X16" s="43"/>
      <c r="Y16" s="75"/>
    </row>
    <row r="17" spans="2:25" s="1" customFormat="1" ht="59.4" customHeight="1">
      <c r="B17" s="12">
        <v>7</v>
      </c>
      <c r="C17" s="95" t="s">
        <v>88</v>
      </c>
      <c r="D17" s="93">
        <v>51800</v>
      </c>
      <c r="E17" s="98"/>
      <c r="F17" s="98"/>
      <c r="G17" s="99"/>
      <c r="H17" s="99"/>
      <c r="I17" s="99"/>
      <c r="J17" s="99"/>
      <c r="K17" s="99"/>
      <c r="L17" s="97"/>
      <c r="M17" s="96"/>
      <c r="N17" s="12">
        <v>7</v>
      </c>
      <c r="O17" s="95" t="s">
        <v>88</v>
      </c>
      <c r="P17" s="93">
        <v>51800</v>
      </c>
      <c r="Q17" s="100"/>
      <c r="R17" s="100"/>
      <c r="S17" s="99"/>
      <c r="T17" s="99"/>
      <c r="U17" s="99"/>
      <c r="V17" s="99"/>
      <c r="W17" s="99"/>
      <c r="X17" s="43"/>
      <c r="Y17" s="75"/>
    </row>
    <row r="18" spans="2:25" s="1" customFormat="1" ht="69" customHeight="1">
      <c r="B18" s="12">
        <v>8</v>
      </c>
      <c r="C18" s="95" t="s">
        <v>87</v>
      </c>
      <c r="D18" s="93">
        <v>49200</v>
      </c>
      <c r="E18" s="98"/>
      <c r="F18" s="98"/>
      <c r="G18" s="99"/>
      <c r="H18" s="99"/>
      <c r="I18" s="99"/>
      <c r="J18" s="99"/>
      <c r="K18" s="99"/>
      <c r="L18" s="97"/>
      <c r="M18" s="96"/>
      <c r="N18" s="12">
        <v>8</v>
      </c>
      <c r="O18" s="95" t="s">
        <v>87</v>
      </c>
      <c r="P18" s="93">
        <v>49200</v>
      </c>
      <c r="Q18" s="100"/>
      <c r="R18" s="100"/>
      <c r="S18" s="99"/>
      <c r="T18" s="99"/>
      <c r="U18" s="99"/>
      <c r="V18" s="99"/>
      <c r="W18" s="99"/>
      <c r="X18" s="43"/>
      <c r="Y18" s="75"/>
    </row>
    <row r="19" spans="2:25" s="1" customFormat="1" ht="17.25" customHeight="1" thickBot="1">
      <c r="B19" s="18"/>
      <c r="C19" s="19"/>
      <c r="D19" s="20"/>
      <c r="E19" s="21"/>
      <c r="F19" s="21"/>
      <c r="G19" s="22"/>
      <c r="H19" s="22"/>
      <c r="I19" s="22"/>
      <c r="J19" s="22"/>
      <c r="K19" s="22"/>
      <c r="L19" s="45">
        <f t="shared" si="0"/>
        <v>0</v>
      </c>
      <c r="M19" s="46"/>
      <c r="N19" s="18"/>
      <c r="O19" s="19"/>
      <c r="P19" s="20"/>
      <c r="Q19" s="21"/>
      <c r="R19" s="21"/>
      <c r="S19" s="22"/>
      <c r="T19" s="22"/>
      <c r="U19" s="22"/>
      <c r="V19" s="22"/>
      <c r="W19" s="22"/>
      <c r="X19" s="43"/>
      <c r="Y19" s="77"/>
    </row>
    <row r="20" spans="2:25" s="1" customFormat="1" ht="37.5" customHeight="1" thickTop="1" thickBot="1">
      <c r="B20" s="23"/>
      <c r="C20" s="24" t="s">
        <v>5</v>
      </c>
      <c r="D20" s="25">
        <f>SUM(D11:D18)</f>
        <v>191000</v>
      </c>
      <c r="E20" s="26">
        <f>SUM(E11:E19)</f>
        <v>157532</v>
      </c>
      <c r="F20" s="27">
        <f>SUM(F11:F19)</f>
        <v>1174460</v>
      </c>
      <c r="G20" s="27">
        <f>SUM(G11:G19)</f>
        <v>309850</v>
      </c>
      <c r="H20" s="27">
        <f>SUM(H11:H19)</f>
        <v>0</v>
      </c>
      <c r="I20" s="27">
        <f>SUM(I11:I19)</f>
        <v>0</v>
      </c>
      <c r="J20" s="27">
        <f>SUM(J11:J19)</f>
        <v>907500</v>
      </c>
      <c r="K20" s="27">
        <f>SUM(K11:K19)</f>
        <v>825000</v>
      </c>
      <c r="L20" s="27">
        <f>SUM(L11:L19)</f>
        <v>3374342</v>
      </c>
      <c r="M20" s="46"/>
      <c r="N20" s="47"/>
      <c r="O20" s="48" t="s">
        <v>5</v>
      </c>
      <c r="P20" s="27">
        <f>SUM(P11:P19)</f>
        <v>191000</v>
      </c>
      <c r="Q20" s="26">
        <f>SUM(Q11:Q16)</f>
        <v>157532</v>
      </c>
      <c r="R20" s="26">
        <f>SUM(R11:R16)</f>
        <v>1174460</v>
      </c>
      <c r="S20" s="26">
        <f>SUM(S11:S16)</f>
        <v>309850</v>
      </c>
      <c r="T20" s="26">
        <f>SUM(T11:T16)</f>
        <v>0</v>
      </c>
      <c r="U20" s="26">
        <f>SUM(U11:U16)</f>
        <v>0</v>
      </c>
      <c r="V20" s="26">
        <f>SUM(V11:V16)</f>
        <v>907500</v>
      </c>
      <c r="W20" s="26">
        <f>SUM(W11:W16)</f>
        <v>825000</v>
      </c>
      <c r="X20" s="27">
        <f>SUM(X11:X19)</f>
        <v>3374342</v>
      </c>
      <c r="Y20" s="76"/>
    </row>
    <row r="21" spans="2:25" s="2" customFormat="1" ht="37.5" customHeight="1" thickTop="1" thickBot="1">
      <c r="B21" s="28"/>
      <c r="C21" s="29" t="s">
        <v>17</v>
      </c>
      <c r="D21" s="30">
        <f t="shared" ref="D21:K21" si="2">D20</f>
        <v>191000</v>
      </c>
      <c r="E21" s="31">
        <f t="shared" si="2"/>
        <v>157532</v>
      </c>
      <c r="F21" s="30">
        <f t="shared" si="2"/>
        <v>1174460</v>
      </c>
      <c r="G21" s="30">
        <f t="shared" si="2"/>
        <v>309850</v>
      </c>
      <c r="H21" s="30">
        <f t="shared" si="2"/>
        <v>0</v>
      </c>
      <c r="I21" s="30">
        <f t="shared" si="2"/>
        <v>0</v>
      </c>
      <c r="J21" s="30">
        <f t="shared" si="2"/>
        <v>907500</v>
      </c>
      <c r="K21" s="30">
        <f t="shared" si="2"/>
        <v>825000</v>
      </c>
      <c r="L21" s="49">
        <f>SUM(E21:K21)</f>
        <v>3374342</v>
      </c>
      <c r="M21" s="40"/>
      <c r="N21" s="50"/>
      <c r="O21" s="51" t="s">
        <v>17</v>
      </c>
      <c r="P21" s="30">
        <f t="shared" ref="P21:V21" si="3">P20</f>
        <v>191000</v>
      </c>
      <c r="Q21" s="31">
        <f t="shared" si="3"/>
        <v>157532</v>
      </c>
      <c r="R21" s="31">
        <f t="shared" si="3"/>
        <v>1174460</v>
      </c>
      <c r="S21" s="31">
        <f t="shared" si="3"/>
        <v>309850</v>
      </c>
      <c r="T21" s="31">
        <f t="shared" si="3"/>
        <v>0</v>
      </c>
      <c r="U21" s="31">
        <f t="shared" si="3"/>
        <v>0</v>
      </c>
      <c r="V21" s="31">
        <f t="shared" si="3"/>
        <v>907500</v>
      </c>
      <c r="W21" s="68">
        <f>W20</f>
        <v>825000</v>
      </c>
      <c r="X21" s="49">
        <f>SUM(Q21:W21)</f>
        <v>3374342</v>
      </c>
    </row>
    <row r="22" spans="2:25" s="2" customFormat="1" ht="37.5" customHeight="1" thickBot="1">
      <c r="B22" s="32"/>
      <c r="C22" s="33" t="s">
        <v>18</v>
      </c>
      <c r="D22" s="34">
        <f>APRIL!D28</f>
        <v>1038100</v>
      </c>
      <c r="E22" s="34">
        <f>APRIL!E28</f>
        <v>867634</v>
      </c>
      <c r="F22" s="34">
        <f>APRIL!F28</f>
        <v>5773308</v>
      </c>
      <c r="G22" s="34">
        <f>APRIL!G28</f>
        <v>949550</v>
      </c>
      <c r="H22" s="34">
        <f>APRIL!H28</f>
        <v>49950</v>
      </c>
      <c r="I22" s="34">
        <f>APRIL!I28</f>
        <v>67000</v>
      </c>
      <c r="J22" s="34">
        <f>APRIL!J28</f>
        <v>734800</v>
      </c>
      <c r="K22" s="34">
        <f>APRIL!K28</f>
        <v>0</v>
      </c>
      <c r="L22" s="34">
        <f>APRIL!L28</f>
        <v>8442242</v>
      </c>
      <c r="M22" s="52"/>
      <c r="N22" s="53"/>
      <c r="O22" s="54" t="s">
        <v>18</v>
      </c>
      <c r="P22" s="34">
        <f>APRIL!P28</f>
        <v>1038100</v>
      </c>
      <c r="Q22" s="34">
        <f>APRIL!Q28</f>
        <v>867634</v>
      </c>
      <c r="R22" s="34">
        <f>APRIL!R28</f>
        <v>5773308</v>
      </c>
      <c r="S22" s="34">
        <f>APRIL!S28</f>
        <v>949550</v>
      </c>
      <c r="T22" s="34">
        <f>APRIL!T28</f>
        <v>49950</v>
      </c>
      <c r="U22" s="34">
        <f>APRIL!U28</f>
        <v>67000</v>
      </c>
      <c r="V22" s="34">
        <f>APRIL!V28</f>
        <v>734800</v>
      </c>
      <c r="W22" s="34">
        <f>APRIL!W28</f>
        <v>0</v>
      </c>
      <c r="X22" s="34">
        <f>APRIL!X28</f>
        <v>8442242</v>
      </c>
    </row>
    <row r="23" spans="2:25" s="2" customFormat="1" ht="23.25" customHeight="1" thickBot="1">
      <c r="B23" s="32"/>
      <c r="C23" s="33" t="s">
        <v>19</v>
      </c>
      <c r="D23" s="34">
        <f t="shared" ref="D23:L23" si="4">SUM(D21:D22)</f>
        <v>1229100</v>
      </c>
      <c r="E23" s="35">
        <f t="shared" si="4"/>
        <v>1025166</v>
      </c>
      <c r="F23" s="35">
        <f t="shared" si="4"/>
        <v>6947768</v>
      </c>
      <c r="G23" s="35">
        <f t="shared" si="4"/>
        <v>1259400</v>
      </c>
      <c r="H23" s="35">
        <f t="shared" si="4"/>
        <v>49950</v>
      </c>
      <c r="I23" s="35">
        <f t="shared" si="4"/>
        <v>67000</v>
      </c>
      <c r="J23" s="35">
        <f t="shared" si="4"/>
        <v>1642300</v>
      </c>
      <c r="K23" s="35">
        <f t="shared" si="4"/>
        <v>825000</v>
      </c>
      <c r="L23" s="35">
        <f t="shared" si="4"/>
        <v>11816584</v>
      </c>
      <c r="M23" s="52"/>
      <c r="N23" s="53"/>
      <c r="O23" s="54" t="s">
        <v>19</v>
      </c>
      <c r="P23" s="35">
        <f t="shared" ref="P23:W23" si="5">SUM(P21:P22)</f>
        <v>1229100</v>
      </c>
      <c r="Q23" s="30">
        <f t="shared" si="5"/>
        <v>1025166</v>
      </c>
      <c r="R23" s="35">
        <f t="shared" si="5"/>
        <v>6947768</v>
      </c>
      <c r="S23" s="35">
        <f t="shared" si="5"/>
        <v>1259400</v>
      </c>
      <c r="T23" s="35">
        <f t="shared" si="5"/>
        <v>49950</v>
      </c>
      <c r="U23" s="35">
        <f t="shared" si="5"/>
        <v>67000</v>
      </c>
      <c r="V23" s="35">
        <f t="shared" si="5"/>
        <v>1642300</v>
      </c>
      <c r="W23" s="35">
        <f t="shared" si="5"/>
        <v>825000</v>
      </c>
      <c r="X23" s="34">
        <f>X21+X22</f>
        <v>11816584</v>
      </c>
    </row>
    <row r="25" spans="2:25" ht="20.399999999999999">
      <c r="C25" s="36"/>
      <c r="D25" s="37" t="s">
        <v>20</v>
      </c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T25" s="69" t="s">
        <v>21</v>
      </c>
      <c r="V25" s="78" t="s">
        <v>80</v>
      </c>
      <c r="W25" s="70"/>
      <c r="X25" s="70"/>
    </row>
    <row r="26" spans="2:25" ht="20.399999999999999">
      <c r="C26" s="36"/>
      <c r="D26" s="37"/>
      <c r="E26" s="36"/>
      <c r="F26" s="36"/>
      <c r="G26" s="36"/>
      <c r="H26" s="36"/>
      <c r="I26" s="36"/>
      <c r="J26" s="106" t="s">
        <v>22</v>
      </c>
      <c r="K26" s="107"/>
      <c r="L26" s="107"/>
      <c r="M26" s="107"/>
      <c r="N26" s="107"/>
      <c r="O26" s="108"/>
      <c r="P26" s="36"/>
      <c r="Q26" s="36"/>
      <c r="R26" s="36"/>
      <c r="S26" s="36"/>
      <c r="T26" s="36"/>
      <c r="U26" s="36"/>
      <c r="V26" s="36"/>
      <c r="W26" s="86"/>
      <c r="X26" s="36"/>
    </row>
    <row r="27" spans="2:25" ht="20.399999999999999">
      <c r="C27" s="36"/>
      <c r="D27" s="37" t="s">
        <v>23</v>
      </c>
      <c r="E27" s="36"/>
      <c r="F27" s="36"/>
      <c r="G27" s="36"/>
      <c r="H27" s="36"/>
      <c r="I27" s="36"/>
      <c r="J27" s="109"/>
      <c r="K27" s="110"/>
      <c r="L27" s="110"/>
      <c r="M27" s="110"/>
      <c r="N27" s="110"/>
      <c r="O27" s="111"/>
      <c r="P27" s="36"/>
      <c r="Q27" s="36"/>
      <c r="R27" s="36"/>
      <c r="T27" s="112" t="s">
        <v>24</v>
      </c>
      <c r="U27" s="112"/>
      <c r="V27" s="112"/>
      <c r="W27" s="70"/>
      <c r="X27" s="70"/>
    </row>
    <row r="28" spans="2:25" ht="32.25" customHeight="1">
      <c r="C28" s="36"/>
      <c r="D28" s="37"/>
      <c r="E28" s="36"/>
      <c r="F28" s="36"/>
      <c r="G28" s="36" t="s">
        <v>25</v>
      </c>
      <c r="H28" s="36"/>
      <c r="I28" s="36"/>
      <c r="J28" s="55" t="s">
        <v>26</v>
      </c>
      <c r="K28" s="56" t="s">
        <v>27</v>
      </c>
      <c r="L28" s="57" t="s">
        <v>28</v>
      </c>
      <c r="M28" s="58"/>
      <c r="N28" s="58"/>
      <c r="O28" s="59"/>
      <c r="P28" s="36"/>
      <c r="Q28" s="36"/>
      <c r="R28" s="36"/>
      <c r="S28" s="36"/>
      <c r="T28" s="36"/>
      <c r="U28" s="36"/>
      <c r="V28" s="36"/>
      <c r="W28" s="86"/>
      <c r="X28" s="36"/>
    </row>
    <row r="29" spans="2:25" ht="32.25" customHeight="1">
      <c r="C29" s="36"/>
      <c r="D29" s="37"/>
      <c r="E29" s="36"/>
      <c r="F29" s="36"/>
      <c r="G29" s="36"/>
      <c r="H29" s="36"/>
      <c r="I29" s="36"/>
      <c r="J29" s="55" t="s">
        <v>29</v>
      </c>
      <c r="K29" s="56" t="s">
        <v>27</v>
      </c>
      <c r="L29" s="57" t="s">
        <v>30</v>
      </c>
      <c r="M29" s="58"/>
      <c r="N29" s="58"/>
      <c r="O29" s="59"/>
      <c r="P29" s="36"/>
      <c r="Q29" s="36"/>
      <c r="R29" s="36"/>
      <c r="S29" s="36"/>
      <c r="T29" s="36"/>
      <c r="U29" s="36"/>
      <c r="V29" s="36"/>
      <c r="W29" s="86"/>
      <c r="X29" s="36"/>
    </row>
    <row r="30" spans="2:25" ht="43.5" customHeight="1">
      <c r="C30" s="36"/>
      <c r="D30" s="38" t="s">
        <v>62</v>
      </c>
      <c r="E30" s="36"/>
      <c r="F30" s="36"/>
      <c r="G30" s="36"/>
      <c r="H30" s="36"/>
      <c r="I30" s="36"/>
      <c r="J30" s="60" t="s">
        <v>31</v>
      </c>
      <c r="K30" s="56" t="s">
        <v>27</v>
      </c>
      <c r="L30" s="61"/>
      <c r="M30" s="36"/>
      <c r="N30" s="36"/>
      <c r="O30" s="62"/>
      <c r="P30" s="36"/>
      <c r="Q30" s="36"/>
      <c r="R30" s="36"/>
      <c r="S30" s="36"/>
      <c r="U30" s="71" t="s">
        <v>37</v>
      </c>
      <c r="V30" s="71"/>
      <c r="W30" s="86"/>
      <c r="X30" s="36"/>
    </row>
    <row r="31" spans="2:25" ht="24.9" customHeight="1">
      <c r="C31" s="36"/>
      <c r="D31" s="39" t="s">
        <v>63</v>
      </c>
      <c r="E31" s="36"/>
      <c r="F31" s="36"/>
      <c r="G31" s="36"/>
      <c r="H31" s="36"/>
      <c r="I31" s="36"/>
      <c r="J31" s="55" t="s">
        <v>32</v>
      </c>
      <c r="K31" s="56" t="s">
        <v>27</v>
      </c>
      <c r="L31" s="79" t="str">
        <f>V25</f>
        <v>31 Mei 2026</v>
      </c>
      <c r="M31" s="58"/>
      <c r="N31" s="58"/>
      <c r="O31" s="63"/>
      <c r="P31" s="36"/>
      <c r="Q31" s="36"/>
      <c r="R31" s="36"/>
      <c r="T31" s="101" t="s">
        <v>38</v>
      </c>
      <c r="U31" s="101"/>
      <c r="V31" s="101"/>
      <c r="W31" s="72"/>
      <c r="X31" s="72"/>
    </row>
    <row r="32" spans="2:25" ht="30" customHeight="1">
      <c r="C32" s="36"/>
      <c r="E32" s="36"/>
      <c r="F32" s="36"/>
      <c r="G32" s="36"/>
      <c r="H32" s="36"/>
      <c r="I32" s="36"/>
      <c r="J32" s="55" t="s">
        <v>5</v>
      </c>
      <c r="K32" s="56" t="s">
        <v>27</v>
      </c>
      <c r="L32" s="64">
        <f>X20</f>
        <v>3374342</v>
      </c>
      <c r="M32" s="65"/>
      <c r="N32" s="65"/>
      <c r="O32" s="66"/>
      <c r="P32" s="36"/>
      <c r="Q32" s="36"/>
      <c r="R32" s="36"/>
      <c r="W32" s="73"/>
      <c r="X32" s="73"/>
    </row>
    <row r="33" spans="11:14" ht="19.5" customHeight="1">
      <c r="K33" s="67"/>
      <c r="L33" s="67"/>
      <c r="M33" s="67"/>
      <c r="N33" s="67"/>
    </row>
    <row r="34" spans="11:14" ht="15" customHeight="1"/>
    <row r="35" spans="11:14" ht="15.75" customHeight="1"/>
  </sheetData>
  <mergeCells count="27">
    <mergeCell ref="B1:X1"/>
    <mergeCell ref="B2:X2"/>
    <mergeCell ref="B3:X3"/>
    <mergeCell ref="B4:X4"/>
    <mergeCell ref="B5:B9"/>
    <mergeCell ref="C5:C9"/>
    <mergeCell ref="E5:K5"/>
    <mergeCell ref="L5:L9"/>
    <mergeCell ref="N5:N9"/>
    <mergeCell ref="O5:O9"/>
    <mergeCell ref="J26:O27"/>
    <mergeCell ref="T27:V27"/>
    <mergeCell ref="Q5:W5"/>
    <mergeCell ref="X5:X9"/>
    <mergeCell ref="D6:D7"/>
    <mergeCell ref="E6:G6"/>
    <mergeCell ref="H6:H7"/>
    <mergeCell ref="I6:I7"/>
    <mergeCell ref="J6:J7"/>
    <mergeCell ref="K6:K7"/>
    <mergeCell ref="P6:P7"/>
    <mergeCell ref="Q6:S6"/>
    <mergeCell ref="T31:V31"/>
    <mergeCell ref="T6:T7"/>
    <mergeCell ref="U6:U7"/>
    <mergeCell ref="V6:V7"/>
    <mergeCell ref="W6:W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JANUARI</vt:lpstr>
      <vt:lpstr>FEBRUARI </vt:lpstr>
      <vt:lpstr>MARET</vt:lpstr>
      <vt:lpstr>APRIL</vt:lpstr>
      <vt:lpstr>Mei</vt:lpstr>
      <vt:lpstr>APRIL!Print_Area</vt:lpstr>
      <vt:lpstr>'FEBRUARI '!Print_Area</vt:lpstr>
      <vt:lpstr>JANUARI!Print_Area</vt:lpstr>
      <vt:lpstr>MARET!Print_Area</vt:lpstr>
    </vt:vector>
  </TitlesOfParts>
  <Company>Chi TM.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 Oom</dc:creator>
  <cp:lastModifiedBy>aa comp</cp:lastModifiedBy>
  <cp:lastPrinted>2026-04-30T01:06:30Z</cp:lastPrinted>
  <dcterms:created xsi:type="dcterms:W3CDTF">2005-03-25T03:27:00Z</dcterms:created>
  <dcterms:modified xsi:type="dcterms:W3CDTF">2026-05-29T05:28:43Z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A8195541BB7344C99B001DFA7D1C8CEB</vt:lpwstr>
  </property>
  <property fmtid="{D5CDD505-2E9C-101B-9397-08002B2CF9AE}" pid="3" name="KSOProductBuildVer">
    <vt:lpwstr>1033-12.2.0.17562</vt:lpwstr>
  </property>
</Properties>
</file>